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УТОЧНЕНИЕ БЮДЖЕТА\МАЙ\"/>
    </mc:Choice>
  </mc:AlternateContent>
  <bookViews>
    <workbookView xWindow="360" yWindow="450" windowWidth="14940" windowHeight="8970"/>
  </bookViews>
  <sheets>
    <sheet name="Бюджет " sheetId="2" r:id="rId1"/>
  </sheets>
  <definedNames>
    <definedName name="_xlnm._FilterDatabase" localSheetId="0" hidden="1">'Бюджет '!$A$24:$H$145</definedName>
    <definedName name="LAST_CELL" localSheetId="0">'Бюджет '!#REF!</definedName>
    <definedName name="_xlnm.Print_Titles" localSheetId="0">'Бюджет '!$24:$24</definedName>
    <definedName name="_xlnm.Print_Area" localSheetId="0">'Бюджет '!$A$1:$I$145</definedName>
  </definedNames>
  <calcPr calcId="162913"/>
</workbook>
</file>

<file path=xl/calcChain.xml><?xml version="1.0" encoding="utf-8"?>
<calcChain xmlns="http://schemas.openxmlformats.org/spreadsheetml/2006/main">
  <c r="H101" i="2" l="1"/>
  <c r="H102" i="2"/>
  <c r="H143" i="2" l="1"/>
  <c r="H137" i="2"/>
  <c r="H129" i="2"/>
  <c r="H128" i="2"/>
  <c r="H126" i="2"/>
  <c r="H119" i="2"/>
  <c r="H113" i="2"/>
  <c r="H110" i="2"/>
  <c r="H106" i="2"/>
  <c r="H93" i="2"/>
  <c r="H85" i="2"/>
  <c r="H78" i="2"/>
  <c r="H72" i="2"/>
  <c r="H67" i="2"/>
  <c r="H61" i="2"/>
  <c r="H49" i="2"/>
  <c r="H46" i="2"/>
  <c r="H43" i="2"/>
  <c r="H41" i="2"/>
  <c r="H38" i="2"/>
  <c r="H34" i="2"/>
  <c r="H31" i="2"/>
  <c r="H28" i="2"/>
  <c r="H25" i="2"/>
  <c r="H145" i="2" l="1"/>
</calcChain>
</file>

<file path=xl/sharedStrings.xml><?xml version="1.0" encoding="utf-8"?>
<sst xmlns="http://schemas.openxmlformats.org/spreadsheetml/2006/main" count="540" uniqueCount="166">
  <si>
    <t>7950100000</t>
  </si>
  <si>
    <t>917</t>
  </si>
  <si>
    <t>1003</t>
  </si>
  <si>
    <t>200</t>
  </si>
  <si>
    <t>300</t>
  </si>
  <si>
    <t>600</t>
  </si>
  <si>
    <t>7950200000</t>
  </si>
  <si>
    <t>7950400000</t>
  </si>
  <si>
    <t>0412</t>
  </si>
  <si>
    <t>800</t>
  </si>
  <si>
    <t>904</t>
  </si>
  <si>
    <t>0707</t>
  </si>
  <si>
    <t>100</t>
  </si>
  <si>
    <t>902</t>
  </si>
  <si>
    <t>0405</t>
  </si>
  <si>
    <t>913</t>
  </si>
  <si>
    <t>0409</t>
  </si>
  <si>
    <t>7951000000</t>
  </si>
  <si>
    <t>7951100000</t>
  </si>
  <si>
    <t>7952000000</t>
  </si>
  <si>
    <t>907</t>
  </si>
  <si>
    <t>0701</t>
  </si>
  <si>
    <t>0702</t>
  </si>
  <si>
    <t>7952100000</t>
  </si>
  <si>
    <t>0703</t>
  </si>
  <si>
    <t>7952200000</t>
  </si>
  <si>
    <t>7952300000</t>
  </si>
  <si>
    <t>0709</t>
  </si>
  <si>
    <t>7952400000</t>
  </si>
  <si>
    <t>7952500000</t>
  </si>
  <si>
    <t>7953000000</t>
  </si>
  <si>
    <t>0801</t>
  </si>
  <si>
    <t>7954000000</t>
  </si>
  <si>
    <t>1101</t>
  </si>
  <si>
    <t>7955000000</t>
  </si>
  <si>
    <t>7955100000</t>
  </si>
  <si>
    <t>7955200000</t>
  </si>
  <si>
    <t>0314</t>
  </si>
  <si>
    <t>7955300000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</si>
  <si>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</si>
  <si>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</si>
  <si>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</si>
  <si>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</si>
  <si>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</si>
  <si>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</si>
  <si>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</si>
  <si>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</si>
  <si>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</si>
  <si>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</si>
  <si>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</si>
  <si>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</si>
  <si>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УО УКМО</t>
  </si>
  <si>
    <t>Всего:</t>
  </si>
  <si>
    <t>тыс. рублей</t>
  </si>
  <si>
    <t>7955400000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</si>
  <si>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</si>
  <si>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</si>
  <si>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7956100000</t>
  </si>
  <si>
    <t>7956000000</t>
  </si>
  <si>
    <t>Управление культуры, спорта и молодёжной политики Администрации УКМО</t>
  </si>
  <si>
    <t>7956200000</t>
  </si>
  <si>
    <t>7956300000</t>
  </si>
  <si>
    <t>7950500000</t>
  </si>
  <si>
    <t>1004</t>
  </si>
  <si>
    <t>0408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</si>
  <si>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</si>
  <si>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</si>
  <si>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</si>
  <si>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 xml:space="preserve">Муниципальная программа "Содействие развитию малого и среднего предпринимательства в Усть-Кутском муниципальном образовании" </t>
  </si>
  <si>
    <t>Муниципальная программа "Вектор детства, семьи, материнства на территории Усть-Кутского муниципального образования"</t>
  </si>
  <si>
    <t xml:space="preserve">Муниципальная программа "Профилактика социально значимых заболеваний в Усть-Кутском муниципальном образовании" </t>
  </si>
  <si>
    <t xml:space="preserve">Муниципальная программа "Поддержка и развитие муниципальных дошкольных образовательных организаций Усть-Кутского муниципального образования" </t>
  </si>
  <si>
    <t xml:space="preserve">Муниципальная программа "Организация летнего отдыха, оздоровления и занятости детей и подростков Усть-Кутского муниципального образования" 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</si>
  <si>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</si>
  <si>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</si>
  <si>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79522S2976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</si>
  <si>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</si>
  <si>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</si>
  <si>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"Развитие дополнительного образования Усть-Кутского муниципального образования"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</si>
  <si>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</si>
  <si>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</si>
  <si>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 xml:space="preserve">Муниципальная программа "Развитие культуры Усть-Кутского муниципального образования" </t>
  </si>
  <si>
    <t xml:space="preserve">Подпрограмма "Библиотечное дело" </t>
  </si>
  <si>
    <t>Муниципальная программа "Развитие физической культуры и спорта в Усть-Кутском муниципальном образовании"</t>
  </si>
  <si>
    <t xml:space="preserve">Муниципальная программа "Доступная среда для инвалидов и других маломобильных групп населения" </t>
  </si>
  <si>
    <t xml:space="preserve">Муниципальная программа "Повышение безопасности дорожного движения в Усть-Кутском муниципальном образовании" </t>
  </si>
  <si>
    <t xml:space="preserve">Муниципальная программа "Профилактика экстремизма и терроризма на территории Усть-Кутского муниципального образования" </t>
  </si>
  <si>
    <t xml:space="preserve">Муниципальная программа "Энергосбережение и повышение энергетической эффективности Усть-Кутского муниципального образования" 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</si>
  <si>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</si>
  <si>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"Молодежная политика Усть-Кутского района"</t>
  </si>
  <si>
    <t xml:space="preserve"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</t>
  </si>
  <si>
    <t xml:space="preserve"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</t>
  </si>
  <si>
    <t>Подпрограмма "Профилактика злоупотребления наркотическими средствами, токсическими и психотропными веществами"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</si>
  <si>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</si>
  <si>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79522S2957</t>
  </si>
  <si>
    <t xml:space="preserve">"О внесении изменений в решение Думы Усть-Кутского </t>
  </si>
  <si>
    <t>муниципального образования от 23.12.2019 г. № 242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</si>
  <si>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</si>
  <si>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</si>
  <si>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0909</t>
  </si>
  <si>
    <t>Муниципальная программа "Формирование системы мотивации граждан к ведению здорового образа жизни, включая здоровое питание и отказ от вредных привычек в Усть-Кутском муниципальном образовании"</t>
  </si>
  <si>
    <t>7958000000</t>
  </si>
  <si>
    <t>7958100000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</si>
  <si>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</si>
  <si>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79522L3041</t>
  </si>
  <si>
    <t>Мероприятия по модернизации библиотек в части комплектования книжных фондов библиотек муниципальных образований</t>
  </si>
  <si>
    <t>79531L519A</t>
  </si>
  <si>
    <t>795Р422100</t>
  </si>
  <si>
    <t>Комитет по сельскому хозяйству, природным ресурсам и экологии Администрации УКМО</t>
  </si>
  <si>
    <t>Подпрограмма "Устойчивое развитие сельских территорий Усть-Кутского муниципального образования"</t>
  </si>
  <si>
    <t>7958200000</t>
  </si>
  <si>
    <t>Подпрограмма "Развитие личных подсобных хозяйств на территории Усть-Кутского муниципального образования"</t>
  </si>
  <si>
    <t>400</t>
  </si>
  <si>
    <t>Муниципальная программа "Безопасность населения и территории Усть-Кутского муниципального образования"</t>
  </si>
  <si>
    <t>0310</t>
  </si>
  <si>
    <t>7950600000</t>
  </si>
  <si>
    <t>Мероприятия по обеспечению бесплатным питьевым молоком, обучающихся 1-4 классов муниципальных общеобразовательных организаций в Иркутской области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</si>
  <si>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</si>
  <si>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7953100000</t>
  </si>
  <si>
    <t>Мероприятия по соблюдению требований к антитеррористической защищенности объектов (территорий) муниципальных образовательных организаций в Иркутской области</t>
  </si>
  <si>
    <t>79552S2949</t>
  </si>
  <si>
    <t>Комитет по управлению муниципальным имуществом  УКМО</t>
  </si>
  <si>
    <t>на 2024 год и на плановый период 2025 и 2026 годов"</t>
  </si>
  <si>
    <t xml:space="preserve">Распределение бюджетных ассигнований на реализацию муниципальных  программ Усть-Кутского муниципального образования на 2024 год </t>
  </si>
  <si>
    <t>Мероприятия по благоустройству территории муниципальных общеобразовательных организаций, участвующих в реализации мероприятий по модернизации школьных систем образования в рамках государственной программы Российской Федерации «Развитие образования» в Иркутской области</t>
  </si>
  <si>
    <t>79526S2914</t>
  </si>
  <si>
    <t>Мероприятия по капитальному ремонту объектов муниципальной собственности в сфере физической культуры и спорта</t>
  </si>
  <si>
    <t>79540S2630</t>
  </si>
  <si>
    <t>Подпрограмма "Привлечение медицинских кадров в медицинские организации, расположенные на территории Усть-Кутского муниципального образования"</t>
  </si>
  <si>
    <t>Мероприятия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Иркутской области</t>
  </si>
  <si>
    <t>79526S2928</t>
  </si>
  <si>
    <t>"О внесении изменений в решение Думы Усть-Кутского</t>
  </si>
  <si>
    <t>муниципального образования от 19.12.2023 г. № 205</t>
  </si>
  <si>
    <t xml:space="preserve">  на 2024 год и на плановый период 2025 и 2026 годов"</t>
  </si>
  <si>
    <t>от "____" _______________   2024 г. № ____</t>
  </si>
  <si>
    <t xml:space="preserve">к решению Думы Усть-Кутского </t>
  </si>
  <si>
    <t>Мероприятия по приобретению музыкальных инструментов, оборудования и материалов для детских школ искусств по видам искусств и профессиональных образовательных организаций</t>
  </si>
  <si>
    <t>".</t>
  </si>
  <si>
    <t>"Приложение № 10</t>
  </si>
  <si>
    <t>79520S2370</t>
  </si>
  <si>
    <t>Реализация мероприятий перечня проектов народных инициатив</t>
  </si>
  <si>
    <t>1006</t>
  </si>
  <si>
    <t>79525S2370</t>
  </si>
  <si>
    <t>Мероприятия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</si>
  <si>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795EВ51791</t>
  </si>
  <si>
    <t>79530S2370</t>
  </si>
  <si>
    <t>79540S2370</t>
  </si>
  <si>
    <t>79561S2370</t>
  </si>
  <si>
    <t>79521S2070</t>
  </si>
  <si>
    <t>Мероприятия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</si>
  <si>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79521S2381</t>
  </si>
  <si>
    <t>Мероприятия на реализацию инициативных проектов («Улучшение материально-технического обеспечения Лагеря «Рассвет» УКМО»)</t>
  </si>
  <si>
    <t>79525S2382</t>
  </si>
  <si>
    <t>79525S2383</t>
  </si>
  <si>
    <t>Мероприятия на реализацию инициативных проектов («ЦДО-территория здоровья»)</t>
  </si>
  <si>
    <t>Мероприятия на реализацию инициативных проектов («Лаборатория PROНЕБО»)</t>
  </si>
  <si>
    <t>79525S2384</t>
  </si>
  <si>
    <t>Мероприятия на реализацию инициативных проектов (Школьная площадка начальной военной подготовки и площадка правил дорожного движения)</t>
  </si>
  <si>
    <t>79530S4411</t>
  </si>
  <si>
    <t>500</t>
  </si>
  <si>
    <t>Мероприятия на восстановление мемориальных сооружений и объектов, увековечивающих память погибших при защите Отечества</t>
  </si>
  <si>
    <t>0104</t>
  </si>
  <si>
    <t>795A155193</t>
  </si>
  <si>
    <t>Мероприятия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</si>
  <si>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79540S2850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</si>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</sst>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10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</cellStyleXfs>
  <cellXfs count="165">
    <xf numFmtId="0" fontId="0" fillId="0" borderId="0" xfId="0"/>
    <xf numFmtId="0" fontId="2" fillId="0" borderId="14" xfId="1" applyFont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 applyProtection="1">
      <alignment horizontal="right" vertical="center" wrapText="1"/>
    </xf>
    <xf numFmtId="0" fontId="2" fillId="2" borderId="16" xfId="1" applyFont="1" applyFill="1" applyBorder="1" applyAlignment="1">
      <alignment horizontal="center" vertical="center" wrapText="1"/>
    </xf>
    <xf numFmtId="49" fontId="2" fillId="2" borderId="16" xfId="1" applyNumberFormat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165" fontId="2" fillId="0" borderId="4" xfId="0" applyNumberFormat="1" applyFont="1" applyBorder="1" applyAlignment="1" applyProtection="1">
      <alignment horizontal="right" vertical="center" wrapText="1"/>
    </xf>
    <xf numFmtId="165" fontId="2" fillId="0" borderId="11" xfId="0" applyNumberFormat="1" applyFont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165" fontId="3" fillId="0" borderId="6" xfId="0" applyNumberFormat="1" applyFont="1" applyBorder="1" applyAlignment="1" applyProtection="1">
      <alignment horizontal="right" vertical="center" wrapText="1"/>
    </xf>
    <xf numFmtId="165" fontId="3" fillId="0" borderId="9" xfId="0" applyNumberFormat="1" applyFont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165" fontId="2" fillId="2" borderId="11" xfId="0" applyNumberFormat="1" applyFont="1" applyFill="1" applyBorder="1" applyAlignment="1" applyProtection="1">
      <alignment horizontal="righ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5" fontId="3" fillId="2" borderId="4" xfId="0" applyNumberFormat="1" applyFont="1" applyFill="1" applyBorder="1" applyAlignment="1" applyProtection="1">
      <alignment horizontal="right" vertical="center" wrapText="1"/>
    </xf>
    <xf numFmtId="165" fontId="3" fillId="2" borderId="2" xfId="0" applyNumberFormat="1" applyFont="1" applyFill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165" fontId="3" fillId="2" borderId="6" xfId="0" applyNumberFormat="1" applyFont="1" applyFill="1" applyBorder="1" applyAlignment="1" applyProtection="1">
      <alignment horizontal="right" vertical="center" wrapText="1"/>
    </xf>
    <xf numFmtId="165" fontId="3" fillId="0" borderId="12" xfId="0" applyNumberFormat="1" applyFont="1" applyBorder="1" applyAlignment="1" applyProtection="1">
      <alignment horizontal="right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2" fillId="0" borderId="25" xfId="0" applyNumberFormat="1" applyFont="1" applyBorder="1" applyAlignment="1" applyProtection="1">
      <alignment vertical="center" wrapText="1"/>
    </xf>
    <xf numFmtId="49" fontId="2" fillId="0" borderId="26" xfId="0" applyNumberFormat="1" applyFont="1" applyBorder="1" applyAlignment="1" applyProtection="1">
      <alignment vertical="center" wrapText="1"/>
    </xf>
    <xf numFmtId="49" fontId="2" fillId="0" borderId="27" xfId="0" applyNumberFormat="1" applyFont="1" applyBorder="1" applyAlignment="1" applyProtection="1">
      <alignment vertical="center" wrapText="1"/>
    </xf>
    <xf numFmtId="49" fontId="2" fillId="0" borderId="30" xfId="0" applyNumberFormat="1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2" borderId="7" xfId="0" applyNumberFormat="1" applyFont="1" applyFill="1" applyBorder="1" applyAlignment="1" applyProtection="1">
      <alignment horizontal="center" vertical="center" wrapText="1"/>
    </xf>
    <xf numFmtId="165" fontId="3" fillId="2" borderId="12" xfId="0" applyNumberFormat="1" applyFont="1" applyFill="1" applyBorder="1" applyAlignment="1" applyProtection="1">
      <alignment horizontal="right" vertical="center" wrapText="1"/>
    </xf>
    <xf numFmtId="49" fontId="3" fillId="2" borderId="7" xfId="0" applyNumberFormat="1" applyFont="1" applyFill="1" applyBorder="1" applyAlignment="1" applyProtection="1">
      <alignment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2" fillId="0" borderId="10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65" fontId="3" fillId="0" borderId="2" xfId="0" applyNumberFormat="1" applyFont="1" applyFill="1" applyBorder="1" applyAlignment="1" applyProtection="1">
      <alignment horizontal="right" vertical="center" wrapText="1"/>
    </xf>
    <xf numFmtId="0" fontId="8" fillId="0" borderId="0" xfId="0" applyFont="1"/>
    <xf numFmtId="0" fontId="3" fillId="2" borderId="3" xfId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165" fontId="3" fillId="0" borderId="4" xfId="0" applyNumberFormat="1" applyFont="1" applyFill="1" applyBorder="1" applyAlignment="1" applyProtection="1">
      <alignment horizontal="right" vertical="center" wrapText="1"/>
    </xf>
    <xf numFmtId="49" fontId="2" fillId="0" borderId="7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"/>
    </xf>
    <xf numFmtId="0" fontId="0" fillId="0" borderId="0" xfId="0" applyBorder="1"/>
    <xf numFmtId="49" fontId="3" fillId="0" borderId="10" xfId="0" applyNumberFormat="1" applyFont="1" applyBorder="1" applyAlignment="1" applyProtection="1">
      <alignment horizontal="center" vertical="center" wrapText="1"/>
    </xf>
    <xf numFmtId="165" fontId="2" fillId="2" borderId="4" xfId="0" applyNumberFormat="1" applyFont="1" applyFill="1" applyBorder="1" applyAlignment="1" applyProtection="1">
      <alignment horizontal="righ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0" fontId="3" fillId="2" borderId="23" xfId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165" fontId="3" fillId="0" borderId="6" xfId="0" applyNumberFormat="1" applyFont="1" applyBorder="1"/>
    <xf numFmtId="165" fontId="3" fillId="2" borderId="31" xfId="0" applyNumberFormat="1" applyFont="1" applyFill="1" applyBorder="1" applyAlignment="1" applyProtection="1">
      <alignment horizontal="right" vertical="center" wrapText="1"/>
    </xf>
    <xf numFmtId="49" fontId="3" fillId="2" borderId="23" xfId="0" applyNumberFormat="1" applyFont="1" applyFill="1" applyBorder="1" applyAlignment="1" applyProtection="1">
      <alignment horizontal="left" vertical="center" wrapText="1"/>
    </xf>
    <xf numFmtId="165" fontId="3" fillId="2" borderId="9" xfId="0" applyNumberFormat="1" applyFont="1" applyFill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vertical="center" wrapText="1"/>
    </xf>
    <xf numFmtId="0" fontId="0" fillId="0" borderId="0" xfId="0" applyAlignment="1">
      <alignment horizontal="right"/>
    </xf>
    <xf numFmtId="0" fontId="3" fillId="0" borderId="23" xfId="0" applyFont="1" applyBorder="1" applyAlignment="1">
      <alignment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 applyProtection="1">
      <alignment horizontal="left" vertical="center" wrapText="1"/>
    </xf>
    <xf numFmtId="165" fontId="3" fillId="0" borderId="4" xfId="0" applyNumberFormat="1" applyFont="1" applyBorder="1" applyAlignment="1" applyProtection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right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 applyProtection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 applyProtection="1">
      <alignment horizontal="right" vertical="center" wrapText="1"/>
    </xf>
    <xf numFmtId="0" fontId="3" fillId="0" borderId="23" xfId="0" applyFont="1" applyBorder="1" applyAlignment="1">
      <alignment horizontal="left" vertical="center" wrapText="1"/>
    </xf>
    <xf numFmtId="165" fontId="2" fillId="2" borderId="12" xfId="0" applyNumberFormat="1" applyFont="1" applyFill="1" applyBorder="1" applyAlignment="1" applyProtection="1">
      <alignment horizontal="right"/>
    </xf>
    <xf numFmtId="49" fontId="3" fillId="0" borderId="7" xfId="0" applyNumberFormat="1" applyFont="1" applyBorder="1" applyAlignment="1" applyProtection="1">
      <alignment horizontal="left" vertical="center" wrapText="1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165" fontId="3" fillId="2" borderId="12" xfId="0" applyNumberFormat="1" applyFont="1" applyFill="1" applyBorder="1" applyAlignment="1">
      <alignment horizontal="right" vertical="center"/>
    </xf>
    <xf numFmtId="0" fontId="3" fillId="2" borderId="8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49" fontId="3" fillId="2" borderId="23" xfId="0" applyNumberFormat="1" applyFont="1" applyFill="1" applyBorder="1" applyAlignment="1" applyProtection="1">
      <alignment horizontal="center" vertical="center" wrapText="1"/>
    </xf>
    <xf numFmtId="49" fontId="3" fillId="2" borderId="23" xfId="0" applyNumberFormat="1" applyFont="1" applyFill="1" applyBorder="1" applyAlignment="1" applyProtection="1">
      <alignment vertical="center" wrapText="1"/>
    </xf>
    <xf numFmtId="49" fontId="3" fillId="2" borderId="3" xfId="0" applyNumberFormat="1" applyFont="1" applyFill="1" applyBorder="1" applyAlignment="1" applyProtection="1">
      <alignment vertical="center" wrapText="1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2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23" xfId="0" applyNumberFormat="1" applyFont="1" applyBorder="1" applyAlignment="1" applyProtection="1">
      <alignment horizontal="left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49" fontId="2" fillId="0" borderId="10" xfId="0" applyNumberFormat="1" applyFont="1" applyBorder="1" applyAlignment="1" applyProtection="1">
      <alignment horizontal="left" vertical="center" wrapText="1"/>
    </xf>
    <xf numFmtId="49" fontId="2" fillId="0" borderId="7" xfId="0" applyNumberFormat="1" applyFont="1" applyBorder="1" applyAlignment="1" applyProtection="1">
      <alignment horizontal="left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49" fontId="2" fillId="0" borderId="5" xfId="0" applyNumberFormat="1" applyFont="1" applyBorder="1" applyAlignment="1" applyProtection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left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22" xfId="0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 applyProtection="1">
      <alignment horizontal="left" vertical="center" wrapText="1"/>
    </xf>
    <xf numFmtId="49" fontId="2" fillId="2" borderId="2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49" fontId="3" fillId="2" borderId="8" xfId="0" applyNumberFormat="1" applyFont="1" applyFill="1" applyBorder="1" applyAlignment="1" applyProtection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3" fillId="0" borderId="23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left" vertical="center" wrapText="1"/>
    </xf>
    <xf numFmtId="49" fontId="2" fillId="0" borderId="16" xfId="0" applyNumberFormat="1" applyFont="1" applyBorder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23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2" fillId="0" borderId="15" xfId="0" applyFont="1" applyBorder="1" applyAlignment="1">
      <alignment horizontal="left"/>
    </xf>
    <xf numFmtId="0" fontId="2" fillId="0" borderId="32" xfId="0" applyFont="1" applyBorder="1" applyAlignment="1">
      <alignment horizontal="left"/>
    </xf>
    <xf numFmtId="0" fontId="2" fillId="2" borderId="2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 applyProtection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0" fontId="0" fillId="0" borderId="7" xfId="0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45"/>
  <sheetViews>
    <sheetView showGridLines="0" tabSelected="1" view="pageBreakPreview" zoomScaleNormal="110" zoomScaleSheetLayoutView="100" workbookViewId="0">
      <selection activeCell="A2" sqref="A2:H2"/>
    </sheetView>
  </sheetViews>
  <sheetFormatPr defaultRowHeight="12.75" customHeight="1" outlineLevelRow="1" x14ac:dyDescent="0.2"/>
  <cols>
    <col min="1" max="1" width="5" customWidth="1"/>
    <col min="2" max="2" width="44.42578125" customWidth="1"/>
    <col min="3" max="3" width="30.7109375" customWidth="1"/>
    <col min="4" max="4" width="10.28515625" customWidth="1"/>
    <col min="5" max="5" width="12.5703125" customWidth="1"/>
    <col min="6" max="6" width="15.5703125" customWidth="1"/>
    <col min="7" max="7" width="10.28515625" customWidth="1"/>
    <col min="8" max="8" width="19.7109375" customWidth="1"/>
    <col min="9" max="9" width="2.85546875" customWidth="1"/>
  </cols>
  <sheetData>
    <row r="1" spans="1:8" ht="20.25" customHeight="1" x14ac:dyDescent="0.3">
      <c r="A1" s="91" t="s">
        <v>165</v>
      </c>
      <c r="B1" s="91"/>
      <c r="C1" s="91"/>
      <c r="D1" s="91"/>
      <c r="E1" s="91"/>
      <c r="F1" s="91"/>
      <c r="G1" s="91"/>
      <c r="H1" s="91"/>
    </row>
    <row r="2" spans="1:8" ht="15" customHeight="1" x14ac:dyDescent="0.3">
      <c r="A2" s="90" t="s">
        <v>49</v>
      </c>
      <c r="B2" s="90"/>
      <c r="C2" s="90"/>
      <c r="D2" s="90"/>
      <c r="E2" s="90"/>
      <c r="F2" s="90"/>
      <c r="G2" s="90"/>
      <c r="H2" s="90"/>
    </row>
    <row r="3" spans="1:8" ht="15" customHeight="1" x14ac:dyDescent="0.3">
      <c r="A3" s="90" t="s">
        <v>131</v>
      </c>
      <c r="B3" s="90"/>
      <c r="C3" s="90"/>
      <c r="D3" s="90"/>
      <c r="E3" s="90"/>
      <c r="F3" s="90"/>
      <c r="G3" s="90"/>
      <c r="H3" s="90"/>
    </row>
    <row r="4" spans="1:8" ht="15" customHeight="1" x14ac:dyDescent="0.3">
      <c r="A4" s="90" t="s">
        <v>132</v>
      </c>
      <c r="B4" s="90"/>
      <c r="C4" s="90"/>
      <c r="D4" s="90"/>
      <c r="E4" s="90"/>
      <c r="F4" s="90"/>
      <c r="G4" s="90"/>
      <c r="H4" s="90"/>
    </row>
    <row r="5" spans="1:8" ht="15" customHeight="1" x14ac:dyDescent="0.3">
      <c r="A5" s="90" t="s">
        <v>50</v>
      </c>
      <c r="B5" s="90"/>
      <c r="C5" s="90"/>
      <c r="D5" s="90"/>
      <c r="E5" s="90"/>
      <c r="F5" s="90"/>
      <c r="G5" s="90"/>
      <c r="H5" s="90"/>
    </row>
    <row r="6" spans="1:8" ht="15" customHeight="1" x14ac:dyDescent="0.3">
      <c r="A6" s="90" t="s">
        <v>133</v>
      </c>
      <c r="B6" s="90"/>
      <c r="C6" s="90"/>
      <c r="D6" s="90"/>
      <c r="E6" s="90"/>
      <c r="F6" s="90"/>
      <c r="G6" s="90"/>
      <c r="H6" s="90"/>
    </row>
    <row r="7" spans="1:8" ht="15" customHeight="1" x14ac:dyDescent="0.3">
      <c r="A7" s="90" t="s">
        <v>134</v>
      </c>
      <c r="B7" s="90"/>
      <c r="C7" s="90"/>
      <c r="D7" s="90"/>
      <c r="E7" s="90"/>
      <c r="F7" s="90"/>
      <c r="G7" s="90"/>
      <c r="H7" s="90"/>
    </row>
    <row r="8" spans="1:8" ht="15" customHeight="1" x14ac:dyDescent="0.3">
      <c r="A8" s="76"/>
      <c r="B8" s="76"/>
      <c r="C8" s="76"/>
      <c r="D8" s="76"/>
      <c r="E8" s="76"/>
      <c r="F8" s="76"/>
      <c r="G8" s="76"/>
      <c r="H8" s="76"/>
    </row>
    <row r="9" spans="1:8" ht="15" customHeight="1" x14ac:dyDescent="0.3">
      <c r="A9" s="76"/>
      <c r="B9" s="76"/>
      <c r="C9" s="76"/>
      <c r="D9" s="76"/>
      <c r="E9" s="76"/>
      <c r="F9" s="76"/>
      <c r="G9" s="76"/>
      <c r="H9" s="76"/>
    </row>
    <row r="10" spans="1:8" ht="15" customHeight="1" x14ac:dyDescent="0.2">
      <c r="A10" s="60"/>
      <c r="B10" s="60"/>
      <c r="C10" s="60"/>
      <c r="D10" s="60"/>
      <c r="E10" s="60"/>
      <c r="F10" s="60"/>
      <c r="G10" s="60"/>
      <c r="H10" s="60"/>
    </row>
    <row r="11" spans="1:8" ht="21" customHeight="1" x14ac:dyDescent="0.3">
      <c r="C11" s="43"/>
      <c r="D11" s="43"/>
      <c r="E11" s="43"/>
      <c r="F11" s="43"/>
      <c r="G11" s="91" t="s">
        <v>138</v>
      </c>
      <c r="H11" s="91"/>
    </row>
    <row r="12" spans="1:8" ht="21" customHeight="1" x14ac:dyDescent="0.3">
      <c r="A12" s="90" t="s">
        <v>135</v>
      </c>
      <c r="B12" s="90"/>
      <c r="C12" s="90"/>
      <c r="D12" s="90"/>
      <c r="E12" s="90"/>
      <c r="F12" s="90"/>
      <c r="G12" s="90"/>
      <c r="H12" s="90"/>
    </row>
    <row r="13" spans="1:8" ht="18.75" x14ac:dyDescent="0.3">
      <c r="C13" s="90" t="s">
        <v>132</v>
      </c>
      <c r="D13" s="92"/>
      <c r="E13" s="92"/>
      <c r="F13" s="92"/>
      <c r="G13" s="92"/>
      <c r="H13" s="92"/>
    </row>
    <row r="14" spans="1:8" ht="18.75" hidden="1" x14ac:dyDescent="0.3">
      <c r="C14" s="90" t="s">
        <v>95</v>
      </c>
      <c r="D14" s="92"/>
      <c r="E14" s="92"/>
      <c r="F14" s="92"/>
      <c r="G14" s="92"/>
      <c r="H14" s="92"/>
    </row>
    <row r="15" spans="1:8" ht="18.75" hidden="1" x14ac:dyDescent="0.3">
      <c r="C15" s="90" t="s">
        <v>96</v>
      </c>
      <c r="D15" s="92"/>
      <c r="E15" s="92"/>
      <c r="F15" s="92"/>
      <c r="G15" s="92"/>
      <c r="H15" s="92"/>
    </row>
    <row r="16" spans="1:8" ht="18.75" x14ac:dyDescent="0.3">
      <c r="C16" s="90" t="s">
        <v>50</v>
      </c>
      <c r="D16" s="92"/>
      <c r="E16" s="92"/>
      <c r="F16" s="92"/>
      <c r="G16" s="92"/>
      <c r="H16" s="92"/>
    </row>
    <row r="17" spans="1:8" ht="18.75" x14ac:dyDescent="0.3">
      <c r="C17" s="90" t="s">
        <v>122</v>
      </c>
      <c r="D17" s="92"/>
      <c r="E17" s="92"/>
      <c r="F17" s="92"/>
      <c r="G17" s="92"/>
      <c r="H17" s="92"/>
    </row>
    <row r="18" spans="1:8" ht="18.75" x14ac:dyDescent="0.3">
      <c r="C18" s="76"/>
      <c r="D18" s="77"/>
      <c r="E18" s="77"/>
      <c r="F18" s="77"/>
      <c r="G18" s="77"/>
      <c r="H18" s="77"/>
    </row>
    <row r="21" spans="1:8" s="3" customFormat="1" ht="47.85" customHeight="1" x14ac:dyDescent="0.35">
      <c r="A21" s="107" t="s">
        <v>123</v>
      </c>
      <c r="B21" s="107"/>
      <c r="C21" s="107"/>
      <c r="D21" s="107"/>
      <c r="E21" s="107"/>
      <c r="F21" s="107"/>
      <c r="G21" s="107"/>
      <c r="H21" s="107"/>
    </row>
    <row r="22" spans="1:8" s="2" customFormat="1" ht="7.5" customHeight="1" x14ac:dyDescent="0.25">
      <c r="B22" s="4"/>
      <c r="C22" s="4"/>
      <c r="D22" s="4"/>
      <c r="E22" s="4"/>
      <c r="F22" s="4"/>
      <c r="G22" s="4"/>
      <c r="H22" s="4"/>
    </row>
    <row r="23" spans="1:8" s="2" customFormat="1" ht="12.75" customHeight="1" thickBot="1" x14ac:dyDescent="0.3">
      <c r="B23" s="5"/>
      <c r="H23" s="6" t="s">
        <v>53</v>
      </c>
    </row>
    <row r="24" spans="1:8" ht="69.75" customHeight="1" thickBot="1" x14ac:dyDescent="0.25">
      <c r="A24" s="1" t="s">
        <v>39</v>
      </c>
      <c r="B24" s="10" t="s">
        <v>40</v>
      </c>
      <c r="C24" s="10" t="s">
        <v>41</v>
      </c>
      <c r="D24" s="10" t="s">
        <v>42</v>
      </c>
      <c r="E24" s="11" t="s">
        <v>43</v>
      </c>
      <c r="F24" s="10" t="s">
        <v>44</v>
      </c>
      <c r="G24" s="10" t="s">
        <v>45</v>
      </c>
      <c r="H24" s="12" t="s">
        <v>46</v>
      </c>
    </row>
    <row r="25" spans="1:8" ht="38.25" customHeight="1" x14ac:dyDescent="0.2">
      <c r="A25" s="100">
        <v>1</v>
      </c>
      <c r="B25" s="102" t="s">
        <v>93</v>
      </c>
      <c r="C25" s="26" t="s">
        <v>47</v>
      </c>
      <c r="D25" s="104"/>
      <c r="E25" s="104"/>
      <c r="F25" s="104"/>
      <c r="G25" s="104"/>
      <c r="H25" s="14">
        <f>SUM(H26:H27)</f>
        <v>2000</v>
      </c>
    </row>
    <row r="26" spans="1:8" ht="31.5" customHeight="1" x14ac:dyDescent="0.2">
      <c r="A26" s="94"/>
      <c r="B26" s="97"/>
      <c r="C26" s="29" t="s">
        <v>48</v>
      </c>
      <c r="D26" s="7" t="s">
        <v>2</v>
      </c>
      <c r="E26" s="7" t="s">
        <v>1</v>
      </c>
      <c r="F26" s="7" t="s">
        <v>0</v>
      </c>
      <c r="G26" s="7" t="s">
        <v>4</v>
      </c>
      <c r="H26" s="9">
        <v>750</v>
      </c>
    </row>
    <row r="27" spans="1:8" ht="31.5" customHeight="1" outlineLevel="1" thickBot="1" x14ac:dyDescent="0.25">
      <c r="A27" s="108"/>
      <c r="B27" s="109"/>
      <c r="C27" s="80" t="s">
        <v>48</v>
      </c>
      <c r="D27" s="84" t="s">
        <v>2</v>
      </c>
      <c r="E27" s="84" t="s">
        <v>1</v>
      </c>
      <c r="F27" s="84" t="s">
        <v>0</v>
      </c>
      <c r="G27" s="84" t="s">
        <v>5</v>
      </c>
      <c r="H27" s="25">
        <v>1250</v>
      </c>
    </row>
    <row r="28" spans="1:8" ht="33" customHeight="1" x14ac:dyDescent="0.2">
      <c r="A28" s="93">
        <v>2</v>
      </c>
      <c r="B28" s="96" t="s">
        <v>65</v>
      </c>
      <c r="C28" s="27" t="s">
        <v>47</v>
      </c>
      <c r="D28" s="99"/>
      <c r="E28" s="99"/>
      <c r="F28" s="99"/>
      <c r="G28" s="99"/>
      <c r="H28" s="13">
        <f>H29+H30</f>
        <v>410</v>
      </c>
    </row>
    <row r="29" spans="1:8" ht="52.5" customHeight="1" x14ac:dyDescent="0.2">
      <c r="A29" s="94"/>
      <c r="B29" s="97"/>
      <c r="C29" s="44" t="s">
        <v>59</v>
      </c>
      <c r="D29" s="7" t="s">
        <v>31</v>
      </c>
      <c r="E29" s="7" t="s">
        <v>10</v>
      </c>
      <c r="F29" s="7" t="s">
        <v>6</v>
      </c>
      <c r="G29" s="7" t="s">
        <v>5</v>
      </c>
      <c r="H29" s="9">
        <v>50</v>
      </c>
    </row>
    <row r="30" spans="1:8" ht="30.75" customHeight="1" outlineLevel="1" thickBot="1" x14ac:dyDescent="0.25">
      <c r="A30" s="95"/>
      <c r="B30" s="98"/>
      <c r="C30" s="79" t="s">
        <v>48</v>
      </c>
      <c r="D30" s="83" t="s">
        <v>37</v>
      </c>
      <c r="E30" s="83" t="s">
        <v>1</v>
      </c>
      <c r="F30" s="83" t="s">
        <v>6</v>
      </c>
      <c r="G30" s="83" t="s">
        <v>3</v>
      </c>
      <c r="H30" s="17">
        <v>360</v>
      </c>
    </row>
    <row r="31" spans="1:8" ht="29.25" customHeight="1" outlineLevel="1" x14ac:dyDescent="0.2">
      <c r="A31" s="100">
        <v>3</v>
      </c>
      <c r="B31" s="102" t="s">
        <v>66</v>
      </c>
      <c r="C31" s="26" t="s">
        <v>47</v>
      </c>
      <c r="D31" s="104"/>
      <c r="E31" s="104"/>
      <c r="F31" s="104"/>
      <c r="G31" s="104"/>
      <c r="H31" s="14">
        <f>H32+H33</f>
        <v>560</v>
      </c>
    </row>
    <row r="32" spans="1:8" ht="29.25" customHeight="1" outlineLevel="1" x14ac:dyDescent="0.2">
      <c r="A32" s="94"/>
      <c r="B32" s="97"/>
      <c r="C32" s="105" t="s">
        <v>48</v>
      </c>
      <c r="D32" s="7" t="s">
        <v>2</v>
      </c>
      <c r="E32" s="7" t="s">
        <v>1</v>
      </c>
      <c r="F32" s="7" t="s">
        <v>67</v>
      </c>
      <c r="G32" s="7" t="s">
        <v>3</v>
      </c>
      <c r="H32" s="9">
        <v>460</v>
      </c>
    </row>
    <row r="33" spans="1:8" ht="29.25" customHeight="1" outlineLevel="1" thickBot="1" x14ac:dyDescent="0.3">
      <c r="A33" s="101"/>
      <c r="B33" s="103"/>
      <c r="C33" s="106"/>
      <c r="D33" s="15" t="s">
        <v>2</v>
      </c>
      <c r="E33" s="15" t="s">
        <v>1</v>
      </c>
      <c r="F33" s="15" t="s">
        <v>67</v>
      </c>
      <c r="G33" s="54" t="s">
        <v>4</v>
      </c>
      <c r="H33" s="55">
        <v>100</v>
      </c>
    </row>
    <row r="34" spans="1:8" ht="29.25" customHeight="1" x14ac:dyDescent="0.2">
      <c r="A34" s="93">
        <v>4</v>
      </c>
      <c r="B34" s="96" t="s">
        <v>68</v>
      </c>
      <c r="C34" s="27" t="s">
        <v>47</v>
      </c>
      <c r="D34" s="99"/>
      <c r="E34" s="99"/>
      <c r="F34" s="99"/>
      <c r="G34" s="99"/>
      <c r="H34" s="13">
        <f>SUM(H35:H37)</f>
        <v>23030</v>
      </c>
    </row>
    <row r="35" spans="1:8" ht="29.25" customHeight="1" x14ac:dyDescent="0.2">
      <c r="A35" s="93"/>
      <c r="B35" s="96"/>
      <c r="C35" s="29" t="s">
        <v>48</v>
      </c>
      <c r="D35" s="7" t="s">
        <v>8</v>
      </c>
      <c r="E35" s="7" t="s">
        <v>1</v>
      </c>
      <c r="F35" s="7" t="s">
        <v>7</v>
      </c>
      <c r="G35" s="7" t="s">
        <v>3</v>
      </c>
      <c r="H35" s="9">
        <v>30</v>
      </c>
    </row>
    <row r="36" spans="1:8" ht="29.25" customHeight="1" x14ac:dyDescent="0.2">
      <c r="A36" s="94"/>
      <c r="B36" s="97"/>
      <c r="C36" s="79" t="s">
        <v>48</v>
      </c>
      <c r="D36" s="83" t="s">
        <v>8</v>
      </c>
      <c r="E36" s="83" t="s">
        <v>1</v>
      </c>
      <c r="F36" s="83" t="s">
        <v>7</v>
      </c>
      <c r="G36" s="83" t="s">
        <v>5</v>
      </c>
      <c r="H36" s="17">
        <v>20000</v>
      </c>
    </row>
    <row r="37" spans="1:8" ht="29.25" customHeight="1" outlineLevel="1" thickBot="1" x14ac:dyDescent="0.25">
      <c r="A37" s="108"/>
      <c r="B37" s="109"/>
      <c r="C37" s="28" t="s">
        <v>48</v>
      </c>
      <c r="D37" s="15" t="s">
        <v>8</v>
      </c>
      <c r="E37" s="15" t="s">
        <v>1</v>
      </c>
      <c r="F37" s="15" t="s">
        <v>7</v>
      </c>
      <c r="G37" s="15" t="s">
        <v>9</v>
      </c>
      <c r="H37" s="16">
        <v>3000</v>
      </c>
    </row>
    <row r="38" spans="1:8" ht="28.5" customHeight="1" outlineLevel="1" x14ac:dyDescent="0.2">
      <c r="A38" s="112">
        <v>5</v>
      </c>
      <c r="B38" s="115" t="s">
        <v>69</v>
      </c>
      <c r="C38" s="26" t="s">
        <v>47</v>
      </c>
      <c r="D38" s="118"/>
      <c r="E38" s="118"/>
      <c r="F38" s="118"/>
      <c r="G38" s="118"/>
      <c r="H38" s="19">
        <f>H39+H40</f>
        <v>1480</v>
      </c>
    </row>
    <row r="39" spans="1:8" ht="28.5" customHeight="1" outlineLevel="1" x14ac:dyDescent="0.2">
      <c r="A39" s="113"/>
      <c r="B39" s="116"/>
      <c r="C39" s="29" t="s">
        <v>48</v>
      </c>
      <c r="D39" s="86" t="s">
        <v>63</v>
      </c>
      <c r="E39" s="86" t="s">
        <v>1</v>
      </c>
      <c r="F39" s="86" t="s">
        <v>62</v>
      </c>
      <c r="G39" s="86" t="s">
        <v>3</v>
      </c>
      <c r="H39" s="21">
        <v>230</v>
      </c>
    </row>
    <row r="40" spans="1:8" ht="28.5" customHeight="1" outlineLevel="1" thickBot="1" x14ac:dyDescent="0.25">
      <c r="A40" s="114"/>
      <c r="B40" s="117"/>
      <c r="C40" s="28" t="s">
        <v>48</v>
      </c>
      <c r="D40" s="23" t="s">
        <v>63</v>
      </c>
      <c r="E40" s="23" t="s">
        <v>1</v>
      </c>
      <c r="F40" s="20" t="s">
        <v>62</v>
      </c>
      <c r="G40" s="23" t="s">
        <v>4</v>
      </c>
      <c r="H40" s="24">
        <v>1250</v>
      </c>
    </row>
    <row r="41" spans="1:8" ht="34.5" customHeight="1" outlineLevel="1" x14ac:dyDescent="0.2">
      <c r="A41" s="100">
        <v>6</v>
      </c>
      <c r="B41" s="102" t="s">
        <v>113</v>
      </c>
      <c r="C41" s="26" t="s">
        <v>47</v>
      </c>
      <c r="D41" s="104"/>
      <c r="E41" s="104"/>
      <c r="F41" s="104"/>
      <c r="G41" s="104"/>
      <c r="H41" s="14">
        <f>H42</f>
        <v>1077.2</v>
      </c>
    </row>
    <row r="42" spans="1:8" ht="34.5" customHeight="1" outlineLevel="1" thickBot="1" x14ac:dyDescent="0.25">
      <c r="A42" s="108"/>
      <c r="B42" s="109"/>
      <c r="C42" s="28" t="s">
        <v>48</v>
      </c>
      <c r="D42" s="84" t="s">
        <v>114</v>
      </c>
      <c r="E42" s="84" t="s">
        <v>1</v>
      </c>
      <c r="F42" s="84" t="s">
        <v>115</v>
      </c>
      <c r="G42" s="84" t="s">
        <v>3</v>
      </c>
      <c r="H42" s="25">
        <v>1077.2</v>
      </c>
    </row>
    <row r="43" spans="1:8" ht="39.75" customHeight="1" x14ac:dyDescent="0.2">
      <c r="A43" s="100">
        <v>7</v>
      </c>
      <c r="B43" s="102" t="s">
        <v>70</v>
      </c>
      <c r="C43" s="26" t="s">
        <v>47</v>
      </c>
      <c r="D43" s="104"/>
      <c r="E43" s="104"/>
      <c r="F43" s="104"/>
      <c r="G43" s="104"/>
      <c r="H43" s="14">
        <f>H44+H45</f>
        <v>8160</v>
      </c>
    </row>
    <row r="44" spans="1:8" ht="39.75" customHeight="1" outlineLevel="1" x14ac:dyDescent="0.2">
      <c r="A44" s="110"/>
      <c r="B44" s="111"/>
      <c r="C44" s="29" t="s">
        <v>48</v>
      </c>
      <c r="D44" s="7" t="s">
        <v>99</v>
      </c>
      <c r="E44" s="7" t="s">
        <v>1</v>
      </c>
      <c r="F44" s="7" t="s">
        <v>17</v>
      </c>
      <c r="G44" s="7" t="s">
        <v>3</v>
      </c>
      <c r="H44" s="9">
        <v>60</v>
      </c>
    </row>
    <row r="45" spans="1:8" ht="70.5" customHeight="1" outlineLevel="1" thickBot="1" x14ac:dyDescent="0.25">
      <c r="A45" s="108"/>
      <c r="B45" s="18" t="s">
        <v>128</v>
      </c>
      <c r="C45" s="28" t="s">
        <v>48</v>
      </c>
      <c r="D45" s="15" t="s">
        <v>2</v>
      </c>
      <c r="E45" s="15" t="s">
        <v>1</v>
      </c>
      <c r="F45" s="15" t="s">
        <v>18</v>
      </c>
      <c r="G45" s="15" t="s">
        <v>4</v>
      </c>
      <c r="H45" s="16">
        <v>8100</v>
      </c>
    </row>
    <row r="46" spans="1:8" ht="27" customHeight="1" x14ac:dyDescent="0.2">
      <c r="A46" s="128">
        <v>8</v>
      </c>
      <c r="B46" s="102" t="s">
        <v>71</v>
      </c>
      <c r="C46" s="26" t="s">
        <v>47</v>
      </c>
      <c r="D46" s="104"/>
      <c r="E46" s="104"/>
      <c r="F46" s="104"/>
      <c r="G46" s="104"/>
      <c r="H46" s="14">
        <f>H47+H48</f>
        <v>92704.5</v>
      </c>
    </row>
    <row r="47" spans="1:8" ht="40.5" customHeight="1" x14ac:dyDescent="0.2">
      <c r="A47" s="94"/>
      <c r="B47" s="97"/>
      <c r="C47" s="123" t="s">
        <v>51</v>
      </c>
      <c r="D47" s="7" t="s">
        <v>21</v>
      </c>
      <c r="E47" s="7" t="s">
        <v>20</v>
      </c>
      <c r="F47" s="7" t="s">
        <v>19</v>
      </c>
      <c r="G47" s="7" t="s">
        <v>3</v>
      </c>
      <c r="H47" s="9">
        <v>85225.5</v>
      </c>
    </row>
    <row r="48" spans="1:8" ht="37.5" customHeight="1" thickBot="1" x14ac:dyDescent="0.25">
      <c r="A48" s="101"/>
      <c r="B48" s="18" t="s">
        <v>140</v>
      </c>
      <c r="C48" s="129"/>
      <c r="D48" s="15" t="s">
        <v>21</v>
      </c>
      <c r="E48" s="15" t="s">
        <v>20</v>
      </c>
      <c r="F48" s="15" t="s">
        <v>139</v>
      </c>
      <c r="G48" s="15" t="s">
        <v>3</v>
      </c>
      <c r="H48" s="25">
        <v>7479</v>
      </c>
    </row>
    <row r="49" spans="1:8" ht="25.5" customHeight="1" x14ac:dyDescent="0.2">
      <c r="A49" s="130">
        <v>9</v>
      </c>
      <c r="B49" s="120" t="s">
        <v>72</v>
      </c>
      <c r="C49" s="26" t="s">
        <v>47</v>
      </c>
      <c r="D49" s="118"/>
      <c r="E49" s="118"/>
      <c r="F49" s="118"/>
      <c r="G49" s="118"/>
      <c r="H49" s="19">
        <f>SUM(H50:H60)</f>
        <v>36339.700000000004</v>
      </c>
    </row>
    <row r="50" spans="1:8" ht="33" customHeight="1" outlineLevel="1" x14ac:dyDescent="0.2">
      <c r="A50" s="119"/>
      <c r="B50" s="121"/>
      <c r="C50" s="123" t="s">
        <v>51</v>
      </c>
      <c r="D50" s="20" t="s">
        <v>11</v>
      </c>
      <c r="E50" s="20" t="s">
        <v>20</v>
      </c>
      <c r="F50" s="20" t="s">
        <v>23</v>
      </c>
      <c r="G50" s="20" t="s">
        <v>12</v>
      </c>
      <c r="H50" s="22">
        <v>3069</v>
      </c>
    </row>
    <row r="51" spans="1:8" ht="33" customHeight="1" outlineLevel="1" x14ac:dyDescent="0.2">
      <c r="A51" s="119"/>
      <c r="B51" s="121"/>
      <c r="C51" s="127"/>
      <c r="D51" s="20" t="s">
        <v>11</v>
      </c>
      <c r="E51" s="20" t="s">
        <v>20</v>
      </c>
      <c r="F51" s="20" t="s">
        <v>23</v>
      </c>
      <c r="G51" s="20" t="s">
        <v>5</v>
      </c>
      <c r="H51" s="22">
        <v>1148.7</v>
      </c>
    </row>
    <row r="52" spans="1:8" ht="33" customHeight="1" outlineLevel="1" x14ac:dyDescent="0.2">
      <c r="A52" s="119"/>
      <c r="B52" s="121"/>
      <c r="C52" s="127"/>
      <c r="D52" s="20" t="s">
        <v>27</v>
      </c>
      <c r="E52" s="20" t="s">
        <v>20</v>
      </c>
      <c r="F52" s="20" t="s">
        <v>23</v>
      </c>
      <c r="G52" s="20" t="s">
        <v>12</v>
      </c>
      <c r="H52" s="22">
        <v>3796.8</v>
      </c>
    </row>
    <row r="53" spans="1:8" ht="33" customHeight="1" outlineLevel="1" x14ac:dyDescent="0.2">
      <c r="A53" s="119"/>
      <c r="B53" s="121"/>
      <c r="C53" s="127"/>
      <c r="D53" s="20" t="s">
        <v>27</v>
      </c>
      <c r="E53" s="20" t="s">
        <v>20</v>
      </c>
      <c r="F53" s="20" t="s">
        <v>23</v>
      </c>
      <c r="G53" s="20" t="s">
        <v>3</v>
      </c>
      <c r="H53" s="22">
        <v>7876</v>
      </c>
    </row>
    <row r="54" spans="1:8" ht="33" customHeight="1" outlineLevel="1" x14ac:dyDescent="0.2">
      <c r="A54" s="119"/>
      <c r="B54" s="121"/>
      <c r="C54" s="127"/>
      <c r="D54" s="20" t="s">
        <v>27</v>
      </c>
      <c r="E54" s="20" t="s">
        <v>20</v>
      </c>
      <c r="F54" s="20" t="s">
        <v>23</v>
      </c>
      <c r="G54" s="20" t="s">
        <v>5</v>
      </c>
      <c r="H54" s="22">
        <v>166.3</v>
      </c>
    </row>
    <row r="55" spans="1:8" ht="33" customHeight="1" outlineLevel="1" x14ac:dyDescent="0.2">
      <c r="A55" s="119"/>
      <c r="B55" s="121"/>
      <c r="C55" s="124"/>
      <c r="D55" s="20" t="s">
        <v>27</v>
      </c>
      <c r="E55" s="20" t="s">
        <v>20</v>
      </c>
      <c r="F55" s="20" t="s">
        <v>23</v>
      </c>
      <c r="G55" s="20" t="s">
        <v>112</v>
      </c>
      <c r="H55" s="22">
        <v>14461.7</v>
      </c>
    </row>
    <row r="56" spans="1:8" ht="33" customHeight="1" outlineLevel="1" x14ac:dyDescent="0.2">
      <c r="A56" s="119"/>
      <c r="B56" s="132"/>
      <c r="C56" s="29" t="s">
        <v>48</v>
      </c>
      <c r="D56" s="20" t="s">
        <v>27</v>
      </c>
      <c r="E56" s="20" t="s">
        <v>1</v>
      </c>
      <c r="F56" s="20" t="s">
        <v>23</v>
      </c>
      <c r="G56" s="20" t="s">
        <v>112</v>
      </c>
      <c r="H56" s="22">
        <v>1500</v>
      </c>
    </row>
    <row r="57" spans="1:8" ht="97.5" customHeight="1" outlineLevel="1" x14ac:dyDescent="0.2">
      <c r="A57" s="119"/>
      <c r="B57" s="73" t="s">
        <v>149</v>
      </c>
      <c r="C57" s="79" t="s">
        <v>51</v>
      </c>
      <c r="D57" s="20" t="s">
        <v>27</v>
      </c>
      <c r="E57" s="20" t="s">
        <v>20</v>
      </c>
      <c r="F57" s="20" t="s">
        <v>148</v>
      </c>
      <c r="G57" s="20" t="s">
        <v>3</v>
      </c>
      <c r="H57" s="22">
        <v>726.2</v>
      </c>
    </row>
    <row r="58" spans="1:8" ht="53.25" customHeight="1" outlineLevel="1" x14ac:dyDescent="0.2">
      <c r="A58" s="119"/>
      <c r="B58" s="133" t="s">
        <v>73</v>
      </c>
      <c r="C58" s="123" t="s">
        <v>51</v>
      </c>
      <c r="D58" s="20" t="s">
        <v>27</v>
      </c>
      <c r="E58" s="20" t="s">
        <v>20</v>
      </c>
      <c r="F58" s="20" t="s">
        <v>74</v>
      </c>
      <c r="G58" s="20" t="s">
        <v>3</v>
      </c>
      <c r="H58" s="22">
        <v>1531.2</v>
      </c>
    </row>
    <row r="59" spans="1:8" ht="56.25" customHeight="1" outlineLevel="1" x14ac:dyDescent="0.2">
      <c r="A59" s="119"/>
      <c r="B59" s="134"/>
      <c r="C59" s="124"/>
      <c r="D59" s="20" t="s">
        <v>27</v>
      </c>
      <c r="E59" s="20" t="s">
        <v>20</v>
      </c>
      <c r="F59" s="20" t="s">
        <v>74</v>
      </c>
      <c r="G59" s="20" t="s">
        <v>5</v>
      </c>
      <c r="H59" s="22">
        <v>208.8</v>
      </c>
    </row>
    <row r="60" spans="1:8" ht="65.25" customHeight="1" outlineLevel="1" thickBot="1" x14ac:dyDescent="0.25">
      <c r="A60" s="131"/>
      <c r="B60" s="61" t="s">
        <v>151</v>
      </c>
      <c r="C60" s="81" t="s">
        <v>51</v>
      </c>
      <c r="D60" s="87" t="s">
        <v>27</v>
      </c>
      <c r="E60" s="87" t="s">
        <v>20</v>
      </c>
      <c r="F60" s="87" t="s">
        <v>150</v>
      </c>
      <c r="G60" s="87" t="s">
        <v>3</v>
      </c>
      <c r="H60" s="56">
        <v>1855</v>
      </c>
    </row>
    <row r="61" spans="1:8" ht="23.25" customHeight="1" x14ac:dyDescent="0.2">
      <c r="A61" s="112">
        <v>10</v>
      </c>
      <c r="B61" s="120" t="s">
        <v>90</v>
      </c>
      <c r="C61" s="26" t="s">
        <v>47</v>
      </c>
      <c r="D61" s="118"/>
      <c r="E61" s="118"/>
      <c r="F61" s="118"/>
      <c r="G61" s="118"/>
      <c r="H61" s="19">
        <f>H62+H63+H64+H66+H65</f>
        <v>63958.3</v>
      </c>
    </row>
    <row r="62" spans="1:8" ht="36" customHeight="1" x14ac:dyDescent="0.2">
      <c r="A62" s="119"/>
      <c r="B62" s="121"/>
      <c r="C62" s="123" t="s">
        <v>51</v>
      </c>
      <c r="D62" s="20" t="s">
        <v>21</v>
      </c>
      <c r="E62" s="20" t="s">
        <v>20</v>
      </c>
      <c r="F62" s="20" t="s">
        <v>25</v>
      </c>
      <c r="G62" s="20" t="s">
        <v>3</v>
      </c>
      <c r="H62" s="22">
        <v>1255.3</v>
      </c>
    </row>
    <row r="63" spans="1:8" ht="35.25" customHeight="1" x14ac:dyDescent="0.2">
      <c r="A63" s="119"/>
      <c r="B63" s="122"/>
      <c r="C63" s="124"/>
      <c r="D63" s="20" t="s">
        <v>22</v>
      </c>
      <c r="E63" s="20" t="s">
        <v>20</v>
      </c>
      <c r="F63" s="20" t="s">
        <v>25</v>
      </c>
      <c r="G63" s="20" t="s">
        <v>3</v>
      </c>
      <c r="H63" s="22">
        <v>9522.2000000000007</v>
      </c>
    </row>
    <row r="64" spans="1:8" ht="84" customHeight="1" x14ac:dyDescent="0.2">
      <c r="A64" s="119"/>
      <c r="B64" s="52" t="s">
        <v>103</v>
      </c>
      <c r="C64" s="8" t="s">
        <v>51</v>
      </c>
      <c r="D64" s="20" t="s">
        <v>22</v>
      </c>
      <c r="E64" s="20" t="s">
        <v>20</v>
      </c>
      <c r="F64" s="20" t="s">
        <v>104</v>
      </c>
      <c r="G64" s="20" t="s">
        <v>3</v>
      </c>
      <c r="H64" s="22">
        <v>36879.1</v>
      </c>
    </row>
    <row r="65" spans="1:8" ht="82.5" customHeight="1" x14ac:dyDescent="0.2">
      <c r="A65" s="119"/>
      <c r="B65" s="39" t="s">
        <v>116</v>
      </c>
      <c r="C65" s="8" t="s">
        <v>51</v>
      </c>
      <c r="D65" s="20" t="s">
        <v>22</v>
      </c>
      <c r="E65" s="20" t="s">
        <v>20</v>
      </c>
      <c r="F65" s="20" t="s">
        <v>94</v>
      </c>
      <c r="G65" s="20" t="s">
        <v>3</v>
      </c>
      <c r="H65" s="22">
        <v>4352.5</v>
      </c>
    </row>
    <row r="66" spans="1:8" ht="114.75" customHeight="1" outlineLevel="1" thickBot="1" x14ac:dyDescent="0.25">
      <c r="A66" s="114"/>
      <c r="B66" s="38" t="s">
        <v>117</v>
      </c>
      <c r="C66" s="82" t="s">
        <v>51</v>
      </c>
      <c r="D66" s="36" t="s">
        <v>141</v>
      </c>
      <c r="E66" s="36" t="s">
        <v>20</v>
      </c>
      <c r="F66" s="36" t="s">
        <v>75</v>
      </c>
      <c r="G66" s="36" t="s">
        <v>4</v>
      </c>
      <c r="H66" s="37">
        <v>11949.2</v>
      </c>
    </row>
    <row r="67" spans="1:8" ht="28.5" customHeight="1" x14ac:dyDescent="0.2">
      <c r="A67" s="93">
        <v>11</v>
      </c>
      <c r="B67" s="122" t="s">
        <v>76</v>
      </c>
      <c r="C67" s="27" t="s">
        <v>47</v>
      </c>
      <c r="D67" s="126"/>
      <c r="E67" s="126"/>
      <c r="F67" s="126"/>
      <c r="G67" s="126"/>
      <c r="H67" s="51">
        <f>H68+H69+H70+H71</f>
        <v>17233.2</v>
      </c>
    </row>
    <row r="68" spans="1:8" ht="28.5" customHeight="1" outlineLevel="1" x14ac:dyDescent="0.2">
      <c r="A68" s="110"/>
      <c r="B68" s="116"/>
      <c r="C68" s="123" t="s">
        <v>51</v>
      </c>
      <c r="D68" s="20" t="s">
        <v>21</v>
      </c>
      <c r="E68" s="20" t="s">
        <v>20</v>
      </c>
      <c r="F68" s="20" t="s">
        <v>26</v>
      </c>
      <c r="G68" s="20" t="s">
        <v>3</v>
      </c>
      <c r="H68" s="22">
        <v>9984.2000000000007</v>
      </c>
    </row>
    <row r="69" spans="1:8" ht="28.5" customHeight="1" outlineLevel="1" x14ac:dyDescent="0.2">
      <c r="A69" s="110"/>
      <c r="B69" s="116"/>
      <c r="C69" s="127"/>
      <c r="D69" s="20" t="s">
        <v>22</v>
      </c>
      <c r="E69" s="20" t="s">
        <v>20</v>
      </c>
      <c r="F69" s="20" t="s">
        <v>26</v>
      </c>
      <c r="G69" s="20" t="s">
        <v>3</v>
      </c>
      <c r="H69" s="22">
        <v>7214</v>
      </c>
    </row>
    <row r="70" spans="1:8" ht="28.5" customHeight="1" outlineLevel="1" x14ac:dyDescent="0.2">
      <c r="A70" s="95"/>
      <c r="B70" s="125"/>
      <c r="C70" s="127"/>
      <c r="D70" s="20" t="s">
        <v>24</v>
      </c>
      <c r="E70" s="20" t="s">
        <v>20</v>
      </c>
      <c r="F70" s="20" t="s">
        <v>26</v>
      </c>
      <c r="G70" s="20" t="s">
        <v>5</v>
      </c>
      <c r="H70" s="22">
        <v>13</v>
      </c>
    </row>
    <row r="71" spans="1:8" ht="28.5" customHeight="1" outlineLevel="1" thickBot="1" x14ac:dyDescent="0.25">
      <c r="A71" s="95"/>
      <c r="B71" s="125"/>
      <c r="C71" s="127"/>
      <c r="D71" s="20" t="s">
        <v>27</v>
      </c>
      <c r="E71" s="20" t="s">
        <v>20</v>
      </c>
      <c r="F71" s="20" t="s">
        <v>26</v>
      </c>
      <c r="G71" s="20" t="s">
        <v>3</v>
      </c>
      <c r="H71" s="22">
        <v>22</v>
      </c>
    </row>
    <row r="72" spans="1:8" ht="28.5" customHeight="1" x14ac:dyDescent="0.2">
      <c r="A72" s="100">
        <v>12</v>
      </c>
      <c r="B72" s="102" t="s">
        <v>77</v>
      </c>
      <c r="C72" s="26" t="s">
        <v>47</v>
      </c>
      <c r="D72" s="104"/>
      <c r="E72" s="104"/>
      <c r="F72" s="104"/>
      <c r="G72" s="104"/>
      <c r="H72" s="14">
        <f>H73+H74+H75+H76+H77</f>
        <v>10230</v>
      </c>
    </row>
    <row r="73" spans="1:8" ht="28.5" customHeight="1" x14ac:dyDescent="0.2">
      <c r="A73" s="94"/>
      <c r="B73" s="97"/>
      <c r="C73" s="123" t="s">
        <v>51</v>
      </c>
      <c r="D73" s="7" t="s">
        <v>21</v>
      </c>
      <c r="E73" s="7" t="s">
        <v>20</v>
      </c>
      <c r="F73" s="7" t="s">
        <v>28</v>
      </c>
      <c r="G73" s="7" t="s">
        <v>12</v>
      </c>
      <c r="H73" s="22">
        <v>3200</v>
      </c>
    </row>
    <row r="74" spans="1:8" ht="23.25" customHeight="1" x14ac:dyDescent="0.2">
      <c r="A74" s="94"/>
      <c r="B74" s="97"/>
      <c r="C74" s="127"/>
      <c r="D74" s="7" t="s">
        <v>22</v>
      </c>
      <c r="E74" s="7" t="s">
        <v>20</v>
      </c>
      <c r="F74" s="7" t="s">
        <v>28</v>
      </c>
      <c r="G74" s="7" t="s">
        <v>12</v>
      </c>
      <c r="H74" s="22">
        <v>5855</v>
      </c>
    </row>
    <row r="75" spans="1:8" ht="23.25" customHeight="1" x14ac:dyDescent="0.2">
      <c r="A75" s="94"/>
      <c r="B75" s="97"/>
      <c r="C75" s="127"/>
      <c r="D75" s="7" t="s">
        <v>22</v>
      </c>
      <c r="E75" s="7" t="s">
        <v>20</v>
      </c>
      <c r="F75" s="7" t="s">
        <v>28</v>
      </c>
      <c r="G75" s="7" t="s">
        <v>3</v>
      </c>
      <c r="H75" s="22">
        <v>245</v>
      </c>
    </row>
    <row r="76" spans="1:8" ht="23.25" customHeight="1" x14ac:dyDescent="0.2">
      <c r="A76" s="94"/>
      <c r="B76" s="97"/>
      <c r="C76" s="127"/>
      <c r="D76" s="7" t="s">
        <v>24</v>
      </c>
      <c r="E76" s="7" t="s">
        <v>20</v>
      </c>
      <c r="F76" s="7" t="s">
        <v>28</v>
      </c>
      <c r="G76" s="7" t="s">
        <v>5</v>
      </c>
      <c r="H76" s="22">
        <v>300</v>
      </c>
    </row>
    <row r="77" spans="1:8" ht="23.25" customHeight="1" outlineLevel="1" thickBot="1" x14ac:dyDescent="0.25">
      <c r="A77" s="108"/>
      <c r="B77" s="109"/>
      <c r="C77" s="129"/>
      <c r="D77" s="84" t="s">
        <v>2</v>
      </c>
      <c r="E77" s="84" t="s">
        <v>20</v>
      </c>
      <c r="F77" s="84" t="s">
        <v>28</v>
      </c>
      <c r="G77" s="84" t="s">
        <v>4</v>
      </c>
      <c r="H77" s="37">
        <v>630</v>
      </c>
    </row>
    <row r="78" spans="1:8" ht="27.75" customHeight="1" x14ac:dyDescent="0.2">
      <c r="A78" s="135">
        <v>13</v>
      </c>
      <c r="B78" s="138" t="s">
        <v>78</v>
      </c>
      <c r="C78" s="40" t="s">
        <v>47</v>
      </c>
      <c r="D78" s="140"/>
      <c r="E78" s="140"/>
      <c r="F78" s="140"/>
      <c r="G78" s="140"/>
      <c r="H78" s="19">
        <f>SUM(H79:H84)</f>
        <v>150289.4</v>
      </c>
    </row>
    <row r="79" spans="1:8" ht="27.75" customHeight="1" outlineLevel="1" x14ac:dyDescent="0.2">
      <c r="A79" s="136"/>
      <c r="B79" s="139"/>
      <c r="C79" s="141" t="s">
        <v>51</v>
      </c>
      <c r="D79" s="41" t="s">
        <v>24</v>
      </c>
      <c r="E79" s="41" t="s">
        <v>20</v>
      </c>
      <c r="F79" s="41" t="s">
        <v>29</v>
      </c>
      <c r="G79" s="41" t="s">
        <v>5</v>
      </c>
      <c r="H79" s="22">
        <v>101105.5</v>
      </c>
    </row>
    <row r="80" spans="1:8" ht="34.5" customHeight="1" outlineLevel="1" x14ac:dyDescent="0.2">
      <c r="A80" s="136"/>
      <c r="B80" s="62" t="s">
        <v>140</v>
      </c>
      <c r="C80" s="142"/>
      <c r="D80" s="67" t="s">
        <v>24</v>
      </c>
      <c r="E80" s="67" t="s">
        <v>20</v>
      </c>
      <c r="F80" s="67" t="s">
        <v>142</v>
      </c>
      <c r="G80" s="67" t="s">
        <v>5</v>
      </c>
      <c r="H80" s="21">
        <v>480</v>
      </c>
    </row>
    <row r="81" spans="1:8" ht="36.75" customHeight="1" outlineLevel="1" x14ac:dyDescent="0.2">
      <c r="A81" s="136"/>
      <c r="B81" s="62" t="s">
        <v>154</v>
      </c>
      <c r="C81" s="142"/>
      <c r="D81" s="67" t="s">
        <v>24</v>
      </c>
      <c r="E81" s="67" t="s">
        <v>20</v>
      </c>
      <c r="F81" s="67" t="s">
        <v>152</v>
      </c>
      <c r="G81" s="67" t="s">
        <v>5</v>
      </c>
      <c r="H81" s="68">
        <v>1200</v>
      </c>
    </row>
    <row r="82" spans="1:8" ht="32.25" customHeight="1" outlineLevel="1" x14ac:dyDescent="0.2">
      <c r="A82" s="136"/>
      <c r="B82" s="62" t="s">
        <v>155</v>
      </c>
      <c r="C82" s="142"/>
      <c r="D82" s="67" t="s">
        <v>24</v>
      </c>
      <c r="E82" s="67" t="s">
        <v>20</v>
      </c>
      <c r="F82" s="67" t="s">
        <v>153</v>
      </c>
      <c r="G82" s="67" t="s">
        <v>5</v>
      </c>
      <c r="H82" s="68">
        <v>1200</v>
      </c>
    </row>
    <row r="83" spans="1:8" ht="32.25" customHeight="1" outlineLevel="1" x14ac:dyDescent="0.2">
      <c r="A83" s="136"/>
      <c r="B83" s="144" t="s">
        <v>97</v>
      </c>
      <c r="C83" s="142"/>
      <c r="D83" s="67" t="s">
        <v>24</v>
      </c>
      <c r="E83" s="67" t="s">
        <v>20</v>
      </c>
      <c r="F83" s="67" t="s">
        <v>98</v>
      </c>
      <c r="G83" s="67" t="s">
        <v>5</v>
      </c>
      <c r="H83" s="68">
        <v>45971.5</v>
      </c>
    </row>
    <row r="84" spans="1:8" ht="46.5" customHeight="1" outlineLevel="1" thickBot="1" x14ac:dyDescent="0.25">
      <c r="A84" s="137"/>
      <c r="B84" s="145"/>
      <c r="C84" s="143"/>
      <c r="D84" s="69" t="s">
        <v>24</v>
      </c>
      <c r="E84" s="69" t="s">
        <v>20</v>
      </c>
      <c r="F84" s="69" t="s">
        <v>98</v>
      </c>
      <c r="G84" s="69" t="s">
        <v>9</v>
      </c>
      <c r="H84" s="78">
        <v>332.4</v>
      </c>
    </row>
    <row r="85" spans="1:8" ht="32.25" customHeight="1" outlineLevel="1" x14ac:dyDescent="0.2">
      <c r="A85" s="128">
        <v>14</v>
      </c>
      <c r="B85" s="146" t="s">
        <v>79</v>
      </c>
      <c r="C85" s="26" t="s">
        <v>47</v>
      </c>
      <c r="D85" s="104"/>
      <c r="E85" s="104"/>
      <c r="F85" s="104"/>
      <c r="G85" s="104"/>
      <c r="H85" s="19">
        <f>SUM(H86:H92)</f>
        <v>692491.79999999993</v>
      </c>
    </row>
    <row r="86" spans="1:8" ht="32.25" customHeight="1" outlineLevel="1" x14ac:dyDescent="0.2">
      <c r="A86" s="94"/>
      <c r="B86" s="97"/>
      <c r="C86" s="8" t="s">
        <v>51</v>
      </c>
      <c r="D86" s="7" t="s">
        <v>22</v>
      </c>
      <c r="E86" s="7" t="s">
        <v>20</v>
      </c>
      <c r="F86" s="7" t="s">
        <v>80</v>
      </c>
      <c r="G86" s="7" t="s">
        <v>3</v>
      </c>
      <c r="H86" s="22">
        <v>113001.1</v>
      </c>
    </row>
    <row r="87" spans="1:8" ht="32.25" customHeight="1" outlineLevel="1" x14ac:dyDescent="0.2">
      <c r="A87" s="94"/>
      <c r="B87" s="96"/>
      <c r="C87" s="8" t="s">
        <v>48</v>
      </c>
      <c r="D87" s="83" t="s">
        <v>22</v>
      </c>
      <c r="E87" s="7" t="s">
        <v>1</v>
      </c>
      <c r="F87" s="7" t="s">
        <v>80</v>
      </c>
      <c r="G87" s="7" t="s">
        <v>112</v>
      </c>
      <c r="H87" s="58">
        <v>539614.69999999995</v>
      </c>
    </row>
    <row r="88" spans="1:8" ht="32.25" customHeight="1" outlineLevel="1" x14ac:dyDescent="0.2">
      <c r="A88" s="94"/>
      <c r="B88" s="62" t="s">
        <v>140</v>
      </c>
      <c r="C88" s="123" t="s">
        <v>51</v>
      </c>
      <c r="D88" s="83" t="s">
        <v>22</v>
      </c>
      <c r="E88" s="67" t="s">
        <v>20</v>
      </c>
      <c r="F88" s="67" t="s">
        <v>142</v>
      </c>
      <c r="G88" s="7" t="s">
        <v>3</v>
      </c>
      <c r="H88" s="58">
        <v>6435.2</v>
      </c>
    </row>
    <row r="89" spans="1:8" ht="63" customHeight="1" outlineLevel="1" x14ac:dyDescent="0.2">
      <c r="A89" s="94"/>
      <c r="B89" s="62" t="s">
        <v>157</v>
      </c>
      <c r="C89" s="124"/>
      <c r="D89" s="83" t="s">
        <v>22</v>
      </c>
      <c r="E89" s="63" t="s">
        <v>20</v>
      </c>
      <c r="F89" s="63" t="s">
        <v>156</v>
      </c>
      <c r="G89" s="7" t="s">
        <v>3</v>
      </c>
      <c r="H89" s="58">
        <v>1336.4</v>
      </c>
    </row>
    <row r="90" spans="1:8" ht="143.25" customHeight="1" outlineLevel="1" x14ac:dyDescent="0.2">
      <c r="A90" s="94"/>
      <c r="B90" s="59" t="s">
        <v>124</v>
      </c>
      <c r="C90" s="8" t="s">
        <v>51</v>
      </c>
      <c r="D90" s="7" t="s">
        <v>22</v>
      </c>
      <c r="E90" s="7" t="s">
        <v>20</v>
      </c>
      <c r="F90" s="7" t="s">
        <v>125</v>
      </c>
      <c r="G90" s="7" t="s">
        <v>3</v>
      </c>
      <c r="H90" s="22">
        <v>25406.799999999999</v>
      </c>
    </row>
    <row r="91" spans="1:8" ht="125.25" customHeight="1" outlineLevel="1" x14ac:dyDescent="0.2">
      <c r="A91" s="94"/>
      <c r="B91" s="59" t="s">
        <v>129</v>
      </c>
      <c r="C91" s="8" t="s">
        <v>51</v>
      </c>
      <c r="D91" s="7" t="s">
        <v>22</v>
      </c>
      <c r="E91" s="7" t="s">
        <v>20</v>
      </c>
      <c r="F91" s="7" t="s">
        <v>130</v>
      </c>
      <c r="G91" s="7" t="s">
        <v>3</v>
      </c>
      <c r="H91" s="22">
        <v>2791.9</v>
      </c>
    </row>
    <row r="92" spans="1:8" ht="97.5" customHeight="1" outlineLevel="1" thickBot="1" x14ac:dyDescent="0.25">
      <c r="A92" s="101"/>
      <c r="B92" s="70" t="s">
        <v>143</v>
      </c>
      <c r="C92" s="71" t="s">
        <v>51</v>
      </c>
      <c r="D92" s="84" t="s">
        <v>22</v>
      </c>
      <c r="E92" s="84" t="s">
        <v>20</v>
      </c>
      <c r="F92" s="84" t="s">
        <v>144</v>
      </c>
      <c r="G92" s="84" t="s">
        <v>12</v>
      </c>
      <c r="H92" s="37">
        <v>3905.7</v>
      </c>
    </row>
    <row r="93" spans="1:8" ht="36.75" customHeight="1" x14ac:dyDescent="0.2">
      <c r="A93" s="128">
        <v>15</v>
      </c>
      <c r="B93" s="146" t="s">
        <v>81</v>
      </c>
      <c r="C93" s="26" t="s">
        <v>47</v>
      </c>
      <c r="D93" s="104"/>
      <c r="E93" s="104"/>
      <c r="F93" s="104"/>
      <c r="G93" s="104"/>
      <c r="H93" s="19">
        <f>SUM(H94:H100)</f>
        <v>12295.8</v>
      </c>
    </row>
    <row r="94" spans="1:8" ht="36.75" customHeight="1" x14ac:dyDescent="0.2">
      <c r="A94" s="94"/>
      <c r="B94" s="97"/>
      <c r="C94" s="147" t="s">
        <v>59</v>
      </c>
      <c r="D94" s="7" t="s">
        <v>24</v>
      </c>
      <c r="E94" s="7" t="s">
        <v>10</v>
      </c>
      <c r="F94" s="7" t="s">
        <v>30</v>
      </c>
      <c r="G94" s="7" t="s">
        <v>5</v>
      </c>
      <c r="H94" s="9">
        <v>2240.9</v>
      </c>
    </row>
    <row r="95" spans="1:8" ht="36.75" customHeight="1" outlineLevel="1" x14ac:dyDescent="0.2">
      <c r="A95" s="94"/>
      <c r="B95" s="96"/>
      <c r="C95" s="148"/>
      <c r="D95" s="7" t="s">
        <v>31</v>
      </c>
      <c r="E95" s="7" t="s">
        <v>10</v>
      </c>
      <c r="F95" s="7" t="s">
        <v>30</v>
      </c>
      <c r="G95" s="7" t="s">
        <v>5</v>
      </c>
      <c r="H95" s="9">
        <v>250</v>
      </c>
    </row>
    <row r="96" spans="1:8" ht="36.75" customHeight="1" outlineLevel="1" x14ac:dyDescent="0.2">
      <c r="A96" s="94"/>
      <c r="B96" s="64" t="s">
        <v>140</v>
      </c>
      <c r="C96" s="148"/>
      <c r="D96" s="45" t="s">
        <v>31</v>
      </c>
      <c r="E96" s="45" t="s">
        <v>10</v>
      </c>
      <c r="F96" s="67" t="s">
        <v>145</v>
      </c>
      <c r="G96" s="45" t="s">
        <v>5</v>
      </c>
      <c r="H96" s="65">
        <v>800</v>
      </c>
    </row>
    <row r="97" spans="1:8" ht="66.75" customHeight="1" outlineLevel="1" x14ac:dyDescent="0.2">
      <c r="A97" s="94"/>
      <c r="B97" s="64" t="s">
        <v>160</v>
      </c>
      <c r="C97" s="148"/>
      <c r="D97" s="45" t="s">
        <v>31</v>
      </c>
      <c r="E97" s="45" t="s">
        <v>10</v>
      </c>
      <c r="F97" s="67" t="s">
        <v>158</v>
      </c>
      <c r="G97" s="45" t="s">
        <v>159</v>
      </c>
      <c r="H97" s="65">
        <v>2903</v>
      </c>
    </row>
    <row r="98" spans="1:8" ht="41.25" customHeight="1" outlineLevel="1" x14ac:dyDescent="0.2">
      <c r="A98" s="94"/>
      <c r="B98" s="35" t="s">
        <v>82</v>
      </c>
      <c r="C98" s="148"/>
      <c r="D98" s="7" t="s">
        <v>31</v>
      </c>
      <c r="E98" s="7" t="s">
        <v>10</v>
      </c>
      <c r="F98" s="7" t="s">
        <v>118</v>
      </c>
      <c r="G98" s="7" t="s">
        <v>3</v>
      </c>
      <c r="H98" s="9">
        <v>1881.7</v>
      </c>
    </row>
    <row r="99" spans="1:8" ht="55.5" customHeight="1" outlineLevel="1" x14ac:dyDescent="0.2">
      <c r="A99" s="94"/>
      <c r="B99" s="64" t="s">
        <v>105</v>
      </c>
      <c r="C99" s="148"/>
      <c r="D99" s="45" t="s">
        <v>31</v>
      </c>
      <c r="E99" s="45" t="s">
        <v>10</v>
      </c>
      <c r="F99" s="45" t="s">
        <v>106</v>
      </c>
      <c r="G99" s="45" t="s">
        <v>3</v>
      </c>
      <c r="H99" s="65">
        <v>382.2</v>
      </c>
    </row>
    <row r="100" spans="1:8" ht="90" customHeight="1" outlineLevel="1" thickBot="1" x14ac:dyDescent="0.25">
      <c r="A100" s="101"/>
      <c r="B100" s="75" t="s">
        <v>136</v>
      </c>
      <c r="C100" s="149"/>
      <c r="D100" s="15" t="s">
        <v>24</v>
      </c>
      <c r="E100" s="15" t="s">
        <v>10</v>
      </c>
      <c r="F100" s="84" t="s">
        <v>162</v>
      </c>
      <c r="G100" s="84" t="s">
        <v>5</v>
      </c>
      <c r="H100" s="37">
        <v>3838</v>
      </c>
    </row>
    <row r="101" spans="1:8" ht="31.5" customHeight="1" x14ac:dyDescent="0.2">
      <c r="A101" s="128">
        <v>16</v>
      </c>
      <c r="B101" s="120" t="s">
        <v>83</v>
      </c>
      <c r="C101" s="26" t="s">
        <v>47</v>
      </c>
      <c r="D101" s="118"/>
      <c r="E101" s="118"/>
      <c r="F101" s="118"/>
      <c r="G101" s="118"/>
      <c r="H101" s="19">
        <f>SUM(H102:H105)</f>
        <v>296426.2</v>
      </c>
    </row>
    <row r="102" spans="1:8" ht="25.5" customHeight="1" outlineLevel="1" x14ac:dyDescent="0.2">
      <c r="A102" s="94"/>
      <c r="B102" s="122"/>
      <c r="C102" s="123" t="s">
        <v>59</v>
      </c>
      <c r="D102" s="20" t="s">
        <v>33</v>
      </c>
      <c r="E102" s="20" t="s">
        <v>10</v>
      </c>
      <c r="F102" s="20" t="s">
        <v>32</v>
      </c>
      <c r="G102" s="20" t="s">
        <v>5</v>
      </c>
      <c r="H102" s="42">
        <f>217878.5-65.4</f>
        <v>217813.1</v>
      </c>
    </row>
    <row r="103" spans="1:8" ht="31.5" customHeight="1" outlineLevel="1" x14ac:dyDescent="0.2">
      <c r="A103" s="94"/>
      <c r="B103" s="39" t="s">
        <v>140</v>
      </c>
      <c r="C103" s="127"/>
      <c r="D103" s="85" t="s">
        <v>33</v>
      </c>
      <c r="E103" s="85" t="s">
        <v>10</v>
      </c>
      <c r="F103" s="67" t="s">
        <v>146</v>
      </c>
      <c r="G103" s="85" t="s">
        <v>5</v>
      </c>
      <c r="H103" s="72">
        <v>2205.1999999999998</v>
      </c>
    </row>
    <row r="104" spans="1:8" ht="50.25" customHeight="1" outlineLevel="1" x14ac:dyDescent="0.2">
      <c r="A104" s="94"/>
      <c r="B104" s="89" t="s">
        <v>126</v>
      </c>
      <c r="C104" s="127"/>
      <c r="D104" s="20" t="s">
        <v>33</v>
      </c>
      <c r="E104" s="20" t="s">
        <v>10</v>
      </c>
      <c r="F104" s="20" t="s">
        <v>127</v>
      </c>
      <c r="G104" s="20" t="s">
        <v>5</v>
      </c>
      <c r="H104" s="22">
        <v>75999.600000000006</v>
      </c>
    </row>
    <row r="105" spans="1:8" ht="84" customHeight="1" outlineLevel="1" thickBot="1" x14ac:dyDescent="0.25">
      <c r="A105" s="101"/>
      <c r="B105" s="88" t="s">
        <v>163</v>
      </c>
      <c r="C105" s="129"/>
      <c r="D105" s="87" t="s">
        <v>33</v>
      </c>
      <c r="E105" s="87" t="s">
        <v>10</v>
      </c>
      <c r="F105" s="87" t="s">
        <v>164</v>
      </c>
      <c r="G105" s="87" t="s">
        <v>5</v>
      </c>
      <c r="H105" s="56">
        <v>408.3</v>
      </c>
    </row>
    <row r="106" spans="1:8" ht="24" customHeight="1" x14ac:dyDescent="0.2">
      <c r="A106" s="100">
        <v>17</v>
      </c>
      <c r="B106" s="146" t="s">
        <v>84</v>
      </c>
      <c r="C106" s="26" t="s">
        <v>47</v>
      </c>
      <c r="D106" s="104"/>
      <c r="E106" s="104"/>
      <c r="F106" s="104"/>
      <c r="G106" s="104"/>
      <c r="H106" s="14">
        <f>H107+H108+H109</f>
        <v>3863.3</v>
      </c>
    </row>
    <row r="107" spans="1:8" ht="49.5" customHeight="1" outlineLevel="1" x14ac:dyDescent="0.2">
      <c r="A107" s="110"/>
      <c r="B107" s="97"/>
      <c r="C107" s="66" t="s">
        <v>59</v>
      </c>
      <c r="D107" s="7" t="s">
        <v>31</v>
      </c>
      <c r="E107" s="7" t="s">
        <v>10</v>
      </c>
      <c r="F107" s="7" t="s">
        <v>34</v>
      </c>
      <c r="G107" s="7" t="s">
        <v>3</v>
      </c>
      <c r="H107" s="9">
        <v>105</v>
      </c>
    </row>
    <row r="108" spans="1:8" ht="26.25" customHeight="1" outlineLevel="1" x14ac:dyDescent="0.2">
      <c r="A108" s="110"/>
      <c r="B108" s="97"/>
      <c r="C108" s="123" t="s">
        <v>51</v>
      </c>
      <c r="D108" s="7" t="s">
        <v>21</v>
      </c>
      <c r="E108" s="7" t="s">
        <v>20</v>
      </c>
      <c r="F108" s="7" t="s">
        <v>34</v>
      </c>
      <c r="G108" s="7" t="s">
        <v>3</v>
      </c>
      <c r="H108" s="9">
        <v>2881.5</v>
      </c>
    </row>
    <row r="109" spans="1:8" ht="26.25" customHeight="1" outlineLevel="1" thickBot="1" x14ac:dyDescent="0.25">
      <c r="A109" s="110"/>
      <c r="B109" s="97"/>
      <c r="C109" s="129"/>
      <c r="D109" s="7" t="s">
        <v>22</v>
      </c>
      <c r="E109" s="7" t="s">
        <v>20</v>
      </c>
      <c r="F109" s="7" t="s">
        <v>34</v>
      </c>
      <c r="G109" s="7" t="s">
        <v>3</v>
      </c>
      <c r="H109" s="9">
        <v>876.8</v>
      </c>
    </row>
    <row r="110" spans="1:8" ht="22.5" customHeight="1" x14ac:dyDescent="0.2">
      <c r="A110" s="128">
        <v>18</v>
      </c>
      <c r="B110" s="146" t="s">
        <v>85</v>
      </c>
      <c r="C110" s="26" t="s">
        <v>47</v>
      </c>
      <c r="D110" s="104"/>
      <c r="E110" s="104"/>
      <c r="F110" s="104"/>
      <c r="G110" s="104"/>
      <c r="H110" s="14">
        <f>SUM(H111:H112)</f>
        <v>1633.7</v>
      </c>
    </row>
    <row r="111" spans="1:8" ht="22.5" customHeight="1" outlineLevel="1" x14ac:dyDescent="0.2">
      <c r="A111" s="94"/>
      <c r="B111" s="97"/>
      <c r="C111" s="81" t="s">
        <v>51</v>
      </c>
      <c r="D111" s="7" t="s">
        <v>24</v>
      </c>
      <c r="E111" s="7" t="s">
        <v>20</v>
      </c>
      <c r="F111" s="7" t="s">
        <v>35</v>
      </c>
      <c r="G111" s="7" t="s">
        <v>5</v>
      </c>
      <c r="H111" s="17">
        <v>260</v>
      </c>
    </row>
    <row r="112" spans="1:8" ht="22.5" customHeight="1" outlineLevel="1" thickBot="1" x14ac:dyDescent="0.25">
      <c r="A112" s="94"/>
      <c r="B112" s="96"/>
      <c r="C112" s="29" t="s">
        <v>48</v>
      </c>
      <c r="D112" s="7" t="s">
        <v>16</v>
      </c>
      <c r="E112" s="7" t="s">
        <v>1</v>
      </c>
      <c r="F112" s="7" t="s">
        <v>35</v>
      </c>
      <c r="G112" s="7" t="s">
        <v>3</v>
      </c>
      <c r="H112" s="9">
        <v>1373.7</v>
      </c>
    </row>
    <row r="113" spans="1:8" ht="23.25" customHeight="1" x14ac:dyDescent="0.2">
      <c r="A113" s="130">
        <v>19</v>
      </c>
      <c r="B113" s="115" t="s">
        <v>86</v>
      </c>
      <c r="C113" s="26" t="s">
        <v>47</v>
      </c>
      <c r="D113" s="118"/>
      <c r="E113" s="118"/>
      <c r="F113" s="118"/>
      <c r="G113" s="118"/>
      <c r="H113" s="19">
        <f>SUM(H114:H118)</f>
        <v>16253.8</v>
      </c>
    </row>
    <row r="114" spans="1:8" ht="48" customHeight="1" x14ac:dyDescent="0.2">
      <c r="A114" s="119"/>
      <c r="B114" s="122"/>
      <c r="C114" s="66" t="s">
        <v>59</v>
      </c>
      <c r="D114" s="86" t="s">
        <v>33</v>
      </c>
      <c r="E114" s="86" t="s">
        <v>10</v>
      </c>
      <c r="F114" s="20" t="s">
        <v>36</v>
      </c>
      <c r="G114" s="86" t="s">
        <v>5</v>
      </c>
      <c r="H114" s="21">
        <v>40</v>
      </c>
    </row>
    <row r="115" spans="1:8" ht="24.75" customHeight="1" x14ac:dyDescent="0.2">
      <c r="A115" s="119"/>
      <c r="B115" s="122"/>
      <c r="C115" s="150" t="s">
        <v>51</v>
      </c>
      <c r="D115" s="20" t="s">
        <v>21</v>
      </c>
      <c r="E115" s="20" t="s">
        <v>20</v>
      </c>
      <c r="F115" s="20" t="s">
        <v>36</v>
      </c>
      <c r="G115" s="20" t="s">
        <v>3</v>
      </c>
      <c r="H115" s="21">
        <v>8899.2999999999993</v>
      </c>
    </row>
    <row r="116" spans="1:8" ht="27.75" customHeight="1" x14ac:dyDescent="0.2">
      <c r="A116" s="119"/>
      <c r="B116" s="122"/>
      <c r="C116" s="151"/>
      <c r="D116" s="20" t="s">
        <v>22</v>
      </c>
      <c r="E116" s="20" t="s">
        <v>20</v>
      </c>
      <c r="F116" s="20" t="s">
        <v>36</v>
      </c>
      <c r="G116" s="20" t="s">
        <v>3</v>
      </c>
      <c r="H116" s="22">
        <v>5039.5</v>
      </c>
    </row>
    <row r="117" spans="1:8" ht="27.75" customHeight="1" outlineLevel="1" x14ac:dyDescent="0.2">
      <c r="A117" s="119"/>
      <c r="B117" s="116"/>
      <c r="C117" s="29" t="s">
        <v>48</v>
      </c>
      <c r="D117" s="20" t="s">
        <v>37</v>
      </c>
      <c r="E117" s="20" t="s">
        <v>1</v>
      </c>
      <c r="F117" s="20" t="s">
        <v>36</v>
      </c>
      <c r="G117" s="20" t="s">
        <v>3</v>
      </c>
      <c r="H117" s="22">
        <v>195</v>
      </c>
    </row>
    <row r="118" spans="1:8" ht="79.5" outlineLevel="1" thickBot="1" x14ac:dyDescent="0.25">
      <c r="A118" s="131"/>
      <c r="B118" s="57" t="s">
        <v>119</v>
      </c>
      <c r="C118" s="53" t="s">
        <v>51</v>
      </c>
      <c r="D118" s="87" t="s">
        <v>22</v>
      </c>
      <c r="E118" s="87" t="s">
        <v>20</v>
      </c>
      <c r="F118" s="87" t="s">
        <v>120</v>
      </c>
      <c r="G118" s="87" t="s">
        <v>3</v>
      </c>
      <c r="H118" s="56">
        <v>2080</v>
      </c>
    </row>
    <row r="119" spans="1:8" ht="24.75" customHeight="1" x14ac:dyDescent="0.2">
      <c r="A119" s="128">
        <v>20</v>
      </c>
      <c r="B119" s="146" t="s">
        <v>87</v>
      </c>
      <c r="C119" s="26" t="s">
        <v>47</v>
      </c>
      <c r="D119" s="104"/>
      <c r="E119" s="104"/>
      <c r="F119" s="104"/>
      <c r="G119" s="104"/>
      <c r="H119" s="14">
        <f>SUM(H120:H125)</f>
        <v>50027.700000000004</v>
      </c>
    </row>
    <row r="120" spans="1:8" ht="48" customHeight="1" outlineLevel="1" x14ac:dyDescent="0.2">
      <c r="A120" s="94"/>
      <c r="B120" s="97"/>
      <c r="C120" s="8" t="s">
        <v>59</v>
      </c>
      <c r="D120" s="7" t="s">
        <v>33</v>
      </c>
      <c r="E120" s="7" t="s">
        <v>10</v>
      </c>
      <c r="F120" s="7" t="s">
        <v>38</v>
      </c>
      <c r="G120" s="7" t="s">
        <v>5</v>
      </c>
      <c r="H120" s="9">
        <v>210</v>
      </c>
    </row>
    <row r="121" spans="1:8" ht="24.75" customHeight="1" outlineLevel="1" x14ac:dyDescent="0.2">
      <c r="A121" s="94"/>
      <c r="B121" s="97"/>
      <c r="C121" s="123" t="s">
        <v>51</v>
      </c>
      <c r="D121" s="7" t="s">
        <v>21</v>
      </c>
      <c r="E121" s="7" t="s">
        <v>20</v>
      </c>
      <c r="F121" s="7" t="s">
        <v>38</v>
      </c>
      <c r="G121" s="7" t="s">
        <v>3</v>
      </c>
      <c r="H121" s="9">
        <v>20554.599999999999</v>
      </c>
    </row>
    <row r="122" spans="1:8" ht="24.75" customHeight="1" outlineLevel="1" x14ac:dyDescent="0.2">
      <c r="A122" s="94"/>
      <c r="B122" s="97"/>
      <c r="C122" s="127"/>
      <c r="D122" s="7" t="s">
        <v>22</v>
      </c>
      <c r="E122" s="7" t="s">
        <v>20</v>
      </c>
      <c r="F122" s="7" t="s">
        <v>38</v>
      </c>
      <c r="G122" s="7" t="s">
        <v>3</v>
      </c>
      <c r="H122" s="9">
        <v>25050.7</v>
      </c>
    </row>
    <row r="123" spans="1:8" ht="24.75" customHeight="1" outlineLevel="1" x14ac:dyDescent="0.2">
      <c r="A123" s="94"/>
      <c r="B123" s="97"/>
      <c r="C123" s="127"/>
      <c r="D123" s="7" t="s">
        <v>24</v>
      </c>
      <c r="E123" s="7" t="s">
        <v>20</v>
      </c>
      <c r="F123" s="7" t="s">
        <v>38</v>
      </c>
      <c r="G123" s="7" t="s">
        <v>5</v>
      </c>
      <c r="H123" s="9">
        <v>115.9</v>
      </c>
    </row>
    <row r="124" spans="1:8" ht="24.75" customHeight="1" outlineLevel="1" x14ac:dyDescent="0.2">
      <c r="A124" s="94"/>
      <c r="B124" s="97"/>
      <c r="C124" s="127"/>
      <c r="D124" s="7" t="s">
        <v>27</v>
      </c>
      <c r="E124" s="7" t="s">
        <v>20</v>
      </c>
      <c r="F124" s="7" t="s">
        <v>38</v>
      </c>
      <c r="G124" s="7" t="s">
        <v>3</v>
      </c>
      <c r="H124" s="9">
        <v>96.5</v>
      </c>
    </row>
    <row r="125" spans="1:8" ht="24.75" customHeight="1" outlineLevel="1" thickBot="1" x14ac:dyDescent="0.25">
      <c r="A125" s="94"/>
      <c r="B125" s="97"/>
      <c r="C125" s="29" t="s">
        <v>48</v>
      </c>
      <c r="D125" s="7" t="s">
        <v>161</v>
      </c>
      <c r="E125" s="7" t="s">
        <v>1</v>
      </c>
      <c r="F125" s="7" t="s">
        <v>38</v>
      </c>
      <c r="G125" s="7" t="s">
        <v>3</v>
      </c>
      <c r="H125" s="9">
        <v>4000</v>
      </c>
    </row>
    <row r="126" spans="1:8" ht="23.25" customHeight="1" outlineLevel="1" x14ac:dyDescent="0.2">
      <c r="A126" s="128">
        <v>21</v>
      </c>
      <c r="B126" s="146" t="s">
        <v>88</v>
      </c>
      <c r="C126" s="26" t="s">
        <v>47</v>
      </c>
      <c r="D126" s="104"/>
      <c r="E126" s="104"/>
      <c r="F126" s="104"/>
      <c r="G126" s="104"/>
      <c r="H126" s="14">
        <f>H127</f>
        <v>1526.8</v>
      </c>
    </row>
    <row r="127" spans="1:8" ht="48" customHeight="1" outlineLevel="1" thickBot="1" x14ac:dyDescent="0.25">
      <c r="A127" s="94"/>
      <c r="B127" s="97"/>
      <c r="C127" s="29" t="s">
        <v>121</v>
      </c>
      <c r="D127" s="7" t="s">
        <v>114</v>
      </c>
      <c r="E127" s="7" t="s">
        <v>15</v>
      </c>
      <c r="F127" s="7" t="s">
        <v>54</v>
      </c>
      <c r="G127" s="7" t="s">
        <v>3</v>
      </c>
      <c r="H127" s="9">
        <v>1526.8</v>
      </c>
    </row>
    <row r="128" spans="1:8" ht="31.5" customHeight="1" outlineLevel="1" x14ac:dyDescent="0.2">
      <c r="A128" s="159">
        <v>22</v>
      </c>
      <c r="B128" s="146" t="s">
        <v>89</v>
      </c>
      <c r="C128" s="26" t="s">
        <v>47</v>
      </c>
      <c r="D128" s="30"/>
      <c r="E128" s="31"/>
      <c r="F128" s="31"/>
      <c r="G128" s="32"/>
      <c r="H128" s="14">
        <f>H129</f>
        <v>5129.7999999999993</v>
      </c>
    </row>
    <row r="129" spans="1:8" ht="31.5" customHeight="1" outlineLevel="1" x14ac:dyDescent="0.2">
      <c r="A129" s="160"/>
      <c r="B129" s="96"/>
      <c r="C129" s="105" t="s">
        <v>59</v>
      </c>
      <c r="D129" s="34" t="s">
        <v>11</v>
      </c>
      <c r="E129" s="34" t="s">
        <v>10</v>
      </c>
      <c r="F129" s="34" t="s">
        <v>58</v>
      </c>
      <c r="G129" s="33"/>
      <c r="H129" s="13">
        <f>H130+H131+H132+H133+H134+H135+H136</f>
        <v>5129.7999999999993</v>
      </c>
    </row>
    <row r="130" spans="1:8" ht="31.5" customHeight="1" outlineLevel="1" x14ac:dyDescent="0.2">
      <c r="A130" s="160"/>
      <c r="B130" s="163" t="s">
        <v>55</v>
      </c>
      <c r="C130" s="162"/>
      <c r="D130" s="45" t="s">
        <v>11</v>
      </c>
      <c r="E130" s="45" t="s">
        <v>10</v>
      </c>
      <c r="F130" s="45" t="s">
        <v>57</v>
      </c>
      <c r="G130" s="7" t="s">
        <v>12</v>
      </c>
      <c r="H130" s="22">
        <v>250</v>
      </c>
    </row>
    <row r="131" spans="1:8" ht="31.5" customHeight="1" outlineLevel="1" x14ac:dyDescent="0.2">
      <c r="A131" s="160"/>
      <c r="B131" s="132"/>
      <c r="C131" s="162"/>
      <c r="D131" s="45" t="s">
        <v>11</v>
      </c>
      <c r="E131" s="45" t="s">
        <v>10</v>
      </c>
      <c r="F131" s="45" t="s">
        <v>57</v>
      </c>
      <c r="G131" s="7" t="s">
        <v>3</v>
      </c>
      <c r="H131" s="22">
        <v>790</v>
      </c>
    </row>
    <row r="132" spans="1:8" ht="31.5" customHeight="1" outlineLevel="1" x14ac:dyDescent="0.2">
      <c r="A132" s="160"/>
      <c r="B132" s="73" t="s">
        <v>140</v>
      </c>
      <c r="C132" s="162"/>
      <c r="D132" s="45" t="s">
        <v>11</v>
      </c>
      <c r="E132" s="45" t="s">
        <v>10</v>
      </c>
      <c r="F132" s="45" t="s">
        <v>147</v>
      </c>
      <c r="G132" s="7" t="s">
        <v>3</v>
      </c>
      <c r="H132" s="22">
        <v>457.8</v>
      </c>
    </row>
    <row r="133" spans="1:8" ht="31.5" customHeight="1" outlineLevel="1" x14ac:dyDescent="0.2">
      <c r="A133" s="160"/>
      <c r="B133" s="163" t="s">
        <v>56</v>
      </c>
      <c r="C133" s="162"/>
      <c r="D133" s="45" t="s">
        <v>11</v>
      </c>
      <c r="E133" s="45" t="s">
        <v>10</v>
      </c>
      <c r="F133" s="45" t="s">
        <v>60</v>
      </c>
      <c r="G133" s="7" t="s">
        <v>12</v>
      </c>
      <c r="H133" s="9">
        <v>1502.9</v>
      </c>
    </row>
    <row r="134" spans="1:8" ht="31.5" customHeight="1" outlineLevel="1" x14ac:dyDescent="0.2">
      <c r="A134" s="160"/>
      <c r="B134" s="132"/>
      <c r="C134" s="162"/>
      <c r="D134" s="7" t="s">
        <v>11</v>
      </c>
      <c r="E134" s="7" t="s">
        <v>10</v>
      </c>
      <c r="F134" s="7" t="s">
        <v>60</v>
      </c>
      <c r="G134" s="83" t="s">
        <v>3</v>
      </c>
      <c r="H134" s="17">
        <v>1356.2</v>
      </c>
    </row>
    <row r="135" spans="1:8" ht="31.5" customHeight="1" outlineLevel="1" x14ac:dyDescent="0.2">
      <c r="A135" s="160"/>
      <c r="B135" s="163" t="s">
        <v>92</v>
      </c>
      <c r="C135" s="162"/>
      <c r="D135" s="7" t="s">
        <v>11</v>
      </c>
      <c r="E135" s="7" t="s">
        <v>10</v>
      </c>
      <c r="F135" s="7" t="s">
        <v>61</v>
      </c>
      <c r="G135" s="83" t="s">
        <v>12</v>
      </c>
      <c r="H135" s="17">
        <v>25</v>
      </c>
    </row>
    <row r="136" spans="1:8" ht="31.5" customHeight="1" outlineLevel="1" thickBot="1" x14ac:dyDescent="0.25">
      <c r="A136" s="161"/>
      <c r="B136" s="164"/>
      <c r="C136" s="143"/>
      <c r="D136" s="84" t="s">
        <v>11</v>
      </c>
      <c r="E136" s="84" t="s">
        <v>10</v>
      </c>
      <c r="F136" s="84" t="s">
        <v>61</v>
      </c>
      <c r="G136" s="15" t="s">
        <v>3</v>
      </c>
      <c r="H136" s="16">
        <v>747.9</v>
      </c>
    </row>
    <row r="137" spans="1:8" ht="23.25" customHeight="1" outlineLevel="1" x14ac:dyDescent="0.2">
      <c r="A137" s="112">
        <v>23</v>
      </c>
      <c r="B137" s="120" t="s">
        <v>91</v>
      </c>
      <c r="C137" s="26" t="s">
        <v>47</v>
      </c>
      <c r="D137" s="118"/>
      <c r="E137" s="118"/>
      <c r="F137" s="118"/>
      <c r="G137" s="118"/>
      <c r="H137" s="19">
        <f>H138+H139+H140+H141+H142</f>
        <v>5438</v>
      </c>
    </row>
    <row r="138" spans="1:8" ht="23.25" customHeight="1" outlineLevel="1" x14ac:dyDescent="0.2">
      <c r="A138" s="154"/>
      <c r="B138" s="121"/>
      <c r="C138" s="150" t="s">
        <v>108</v>
      </c>
      <c r="D138" s="20" t="s">
        <v>14</v>
      </c>
      <c r="E138" s="20" t="s">
        <v>13</v>
      </c>
      <c r="F138" s="20" t="s">
        <v>101</v>
      </c>
      <c r="G138" s="20" t="s">
        <v>3</v>
      </c>
      <c r="H138" s="46">
        <v>150</v>
      </c>
    </row>
    <row r="139" spans="1:8" ht="23.25" customHeight="1" outlineLevel="1" x14ac:dyDescent="0.2">
      <c r="A139" s="154"/>
      <c r="B139" s="121"/>
      <c r="C139" s="156"/>
      <c r="D139" s="20" t="s">
        <v>14</v>
      </c>
      <c r="E139" s="20" t="s">
        <v>13</v>
      </c>
      <c r="F139" s="20" t="s">
        <v>101</v>
      </c>
      <c r="G139" s="20" t="s">
        <v>4</v>
      </c>
      <c r="H139" s="42">
        <v>958</v>
      </c>
    </row>
    <row r="140" spans="1:8" ht="23.25" customHeight="1" outlineLevel="1" x14ac:dyDescent="0.2">
      <c r="A140" s="113"/>
      <c r="B140" s="121"/>
      <c r="C140" s="151"/>
      <c r="D140" s="20" t="s">
        <v>14</v>
      </c>
      <c r="E140" s="20" t="s">
        <v>13</v>
      </c>
      <c r="F140" s="20" t="s">
        <v>101</v>
      </c>
      <c r="G140" s="20" t="s">
        <v>9</v>
      </c>
      <c r="H140" s="42">
        <v>320</v>
      </c>
    </row>
    <row r="141" spans="1:8" ht="47.25" outlineLevel="1" x14ac:dyDescent="0.2">
      <c r="A141" s="155"/>
      <c r="B141" s="39" t="s">
        <v>109</v>
      </c>
      <c r="C141" s="29" t="s">
        <v>48</v>
      </c>
      <c r="D141" s="20" t="s">
        <v>64</v>
      </c>
      <c r="E141" s="20" t="s">
        <v>1</v>
      </c>
      <c r="F141" s="20" t="s">
        <v>102</v>
      </c>
      <c r="G141" s="20" t="s">
        <v>9</v>
      </c>
      <c r="H141" s="22">
        <v>1560</v>
      </c>
    </row>
    <row r="142" spans="1:8" ht="64.5" customHeight="1" outlineLevel="1" thickBot="1" x14ac:dyDescent="0.25">
      <c r="A142" s="114"/>
      <c r="B142" s="38" t="s">
        <v>111</v>
      </c>
      <c r="C142" s="44" t="s">
        <v>108</v>
      </c>
      <c r="D142" s="36" t="s">
        <v>14</v>
      </c>
      <c r="E142" s="36" t="s">
        <v>13</v>
      </c>
      <c r="F142" s="86" t="s">
        <v>110</v>
      </c>
      <c r="G142" s="36" t="s">
        <v>9</v>
      </c>
      <c r="H142" s="37">
        <v>2450</v>
      </c>
    </row>
    <row r="143" spans="1:8" ht="31.5" customHeight="1" outlineLevel="1" x14ac:dyDescent="0.2">
      <c r="A143" s="128">
        <v>24</v>
      </c>
      <c r="B143" s="157" t="s">
        <v>100</v>
      </c>
      <c r="C143" s="26" t="s">
        <v>47</v>
      </c>
      <c r="D143" s="50"/>
      <c r="E143" s="50"/>
      <c r="F143" s="50"/>
      <c r="G143" s="50"/>
      <c r="H143" s="14">
        <f>H144</f>
        <v>450</v>
      </c>
    </row>
    <row r="144" spans="1:8" s="49" customFormat="1" ht="69" customHeight="1" outlineLevel="1" thickBot="1" x14ac:dyDescent="0.25">
      <c r="A144" s="101"/>
      <c r="B144" s="158"/>
      <c r="C144" s="28" t="s">
        <v>48</v>
      </c>
      <c r="D144" s="15" t="s">
        <v>99</v>
      </c>
      <c r="E144" s="15" t="s">
        <v>1</v>
      </c>
      <c r="F144" s="15" t="s">
        <v>107</v>
      </c>
      <c r="G144" s="15" t="s">
        <v>3</v>
      </c>
      <c r="H144" s="16">
        <v>450</v>
      </c>
    </row>
    <row r="145" spans="1:9" ht="16.5" thickBot="1" x14ac:dyDescent="0.3">
      <c r="A145" s="152" t="s">
        <v>52</v>
      </c>
      <c r="B145" s="153"/>
      <c r="C145" s="47"/>
      <c r="D145" s="48"/>
      <c r="E145" s="48"/>
      <c r="F145" s="48"/>
      <c r="G145" s="48"/>
      <c r="H145" s="74">
        <f>H25+H28+H31+H34+H38+H41+H43+H46+H49+H61+H67+H72+H78+H85+H93+H101+H106+H110+H113+H119+H126+H128+H137+H143</f>
        <v>1493009.2000000002</v>
      </c>
      <c r="I145" t="s">
        <v>137</v>
      </c>
    </row>
  </sheetData>
  <mergeCells count="107">
    <mergeCell ref="A145:B145"/>
    <mergeCell ref="A137:A142"/>
    <mergeCell ref="B137:B140"/>
    <mergeCell ref="D137:G137"/>
    <mergeCell ref="C138:C140"/>
    <mergeCell ref="A143:A144"/>
    <mergeCell ref="B143:B144"/>
    <mergeCell ref="A128:A136"/>
    <mergeCell ref="B128:B129"/>
    <mergeCell ref="C129:C136"/>
    <mergeCell ref="B130:B131"/>
    <mergeCell ref="B133:B134"/>
    <mergeCell ref="B135:B136"/>
    <mergeCell ref="A119:A125"/>
    <mergeCell ref="B119:B125"/>
    <mergeCell ref="D119:G119"/>
    <mergeCell ref="C121:C124"/>
    <mergeCell ref="A126:A127"/>
    <mergeCell ref="B126:B127"/>
    <mergeCell ref="D126:G126"/>
    <mergeCell ref="A110:A112"/>
    <mergeCell ref="B110:B112"/>
    <mergeCell ref="D110:G110"/>
    <mergeCell ref="A113:A118"/>
    <mergeCell ref="B113:B117"/>
    <mergeCell ref="D113:G113"/>
    <mergeCell ref="C115:C116"/>
    <mergeCell ref="B101:B102"/>
    <mergeCell ref="D101:G101"/>
    <mergeCell ref="A106:A109"/>
    <mergeCell ref="B106:B109"/>
    <mergeCell ref="D106:G106"/>
    <mergeCell ref="C108:C109"/>
    <mergeCell ref="A85:A92"/>
    <mergeCell ref="B85:B87"/>
    <mergeCell ref="D85:G85"/>
    <mergeCell ref="C88:C89"/>
    <mergeCell ref="A93:A100"/>
    <mergeCell ref="B93:B95"/>
    <mergeCell ref="D93:G93"/>
    <mergeCell ref="C94:C100"/>
    <mergeCell ref="A101:A105"/>
    <mergeCell ref="C102:C105"/>
    <mergeCell ref="A72:A77"/>
    <mergeCell ref="B72:B77"/>
    <mergeCell ref="D72:G72"/>
    <mergeCell ref="C73:C77"/>
    <mergeCell ref="A78:A84"/>
    <mergeCell ref="B78:B79"/>
    <mergeCell ref="D78:G78"/>
    <mergeCell ref="C79:C84"/>
    <mergeCell ref="B83:B84"/>
    <mergeCell ref="A61:A66"/>
    <mergeCell ref="B61:B63"/>
    <mergeCell ref="D61:G61"/>
    <mergeCell ref="C62:C63"/>
    <mergeCell ref="A67:A71"/>
    <mergeCell ref="B67:B71"/>
    <mergeCell ref="D67:G67"/>
    <mergeCell ref="C68:C71"/>
    <mergeCell ref="A46:A48"/>
    <mergeCell ref="B46:B47"/>
    <mergeCell ref="D46:G46"/>
    <mergeCell ref="C47:C48"/>
    <mergeCell ref="A49:A60"/>
    <mergeCell ref="B49:B56"/>
    <mergeCell ref="D49:G49"/>
    <mergeCell ref="C50:C55"/>
    <mergeCell ref="B58:B59"/>
    <mergeCell ref="C58:C59"/>
    <mergeCell ref="A41:A42"/>
    <mergeCell ref="B41:B42"/>
    <mergeCell ref="D41:G41"/>
    <mergeCell ref="A43:A45"/>
    <mergeCell ref="B43:B44"/>
    <mergeCell ref="D43:G43"/>
    <mergeCell ref="A34:A37"/>
    <mergeCell ref="B34:B37"/>
    <mergeCell ref="D34:G34"/>
    <mergeCell ref="A38:A40"/>
    <mergeCell ref="B38:B40"/>
    <mergeCell ref="D38:G38"/>
    <mergeCell ref="A28:A30"/>
    <mergeCell ref="B28:B30"/>
    <mergeCell ref="D28:G28"/>
    <mergeCell ref="A31:A33"/>
    <mergeCell ref="B31:B33"/>
    <mergeCell ref="D31:G31"/>
    <mergeCell ref="C32:C33"/>
    <mergeCell ref="C16:H16"/>
    <mergeCell ref="C17:H17"/>
    <mergeCell ref="A21:H21"/>
    <mergeCell ref="A25:A27"/>
    <mergeCell ref="B25:B27"/>
    <mergeCell ref="D25:G25"/>
    <mergeCell ref="A7:H7"/>
    <mergeCell ref="G11:H11"/>
    <mergeCell ref="A12:H12"/>
    <mergeCell ref="C13:H13"/>
    <mergeCell ref="C14:H14"/>
    <mergeCell ref="C15:H15"/>
    <mergeCell ref="A1:H1"/>
    <mergeCell ref="A2:H2"/>
    <mergeCell ref="A3:H3"/>
    <mergeCell ref="A4:H4"/>
    <mergeCell ref="A5:H5"/>
    <mergeCell ref="A6:H6"/>
  </mergeCells>
  <pageMargins left="0.55118110236220474" right="0.19685039370078741" top="0.39370078740157483" bottom="0.19685039370078741" header="0.51181102362204722" footer="0.51181102362204722"/>
  <pageSetup paperSize="9" scale="64" fitToHeight="5" orientation="portrait" r:id="rId1"/>
  <headerFooter alignWithMargins="0"/>
  <rowBreaks count="2" manualBreakCount="2">
    <brk id="60" max="8" man="1"/>
    <brk id="10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</vt:lpstr>
      <vt:lpstr>'Бюджет '!Заголовки_для_печати</vt:lpstr>
      <vt:lpstr>'Бюджет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Андрейко Л.А.</cp:lastModifiedBy>
  <cp:lastPrinted>2024-05-15T07:28:55Z</cp:lastPrinted>
  <dcterms:created xsi:type="dcterms:W3CDTF">2016-11-23T09:27:58Z</dcterms:created>
  <dcterms:modified xsi:type="dcterms:W3CDTF">2024-05-15T07:45:53Z</dcterms:modified>
</cp:coreProperties>
</file>